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7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7317\Desktop\Apéndices\"/>
    </mc:Choice>
  </mc:AlternateContent>
  <xr:revisionPtr revIDLastSave="0" documentId="13_ncr:1_{3DC92DE4-51E5-4E5D-B969-DD23B9FE235F}" xr6:coauthVersionLast="47" xr6:coauthVersionMax="47" xr10:uidLastSave="{00000000-0000-0000-0000-000000000000}"/>
  <bookViews>
    <workbookView xWindow="-120" yWindow="-120" windowWidth="29040" windowHeight="15840" firstSheet="1" activeTab="6" xr2:uid="{00000000-000D-0000-FFFF-FFFF00000000}"/>
  </bookViews>
  <sheets>
    <sheet name="INVERSIONES " sheetId="1" r:id="rId1"/>
    <sheet name="COSTOS Y GASTOS" sheetId="14" r:id="rId2"/>
    <sheet name="PROM TAMAÑOS DEL PROYC" sheetId="19" r:id="rId3"/>
    <sheet name="CRÉDITO" sheetId="15" r:id="rId4"/>
    <sheet name="COSTOS RESUMEN" sheetId="17" r:id="rId5"/>
    <sheet name="PROYECCIONES" sheetId="16" r:id="rId6"/>
    <sheet name="EVALUACIÓN" sheetId="18" r:id="rId7"/>
    <sheet name="PRECIOS" sheetId="23" r:id="rId8"/>
  </sheets>
  <definedNames>
    <definedName name="Gastos_Financieros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D10" i="23" l="1"/>
  <c r="F4" i="15"/>
  <c r="E8" i="23" l="1"/>
  <c r="E7" i="23"/>
  <c r="E6" i="23"/>
  <c r="E5" i="23"/>
  <c r="D65" i="14"/>
  <c r="F97" i="14"/>
  <c r="H97" i="14" s="1"/>
  <c r="I97" i="14" s="1"/>
  <c r="J97" i="14" s="1"/>
  <c r="F98" i="14"/>
  <c r="H98" i="14" s="1"/>
  <c r="I98" i="14" s="1"/>
  <c r="J98" i="14" s="1"/>
  <c r="F18" i="14"/>
  <c r="H18" i="14" s="1"/>
  <c r="I18" i="14" s="1"/>
  <c r="J18" i="14" s="1"/>
  <c r="F19" i="14"/>
  <c r="H19" i="14" s="1"/>
  <c r="I19" i="14" s="1"/>
  <c r="J19" i="14" s="1"/>
  <c r="E9" i="23" l="1"/>
  <c r="D18" i="16" s="1"/>
  <c r="D20" i="16" s="1"/>
  <c r="D71" i="1"/>
  <c r="D72" i="1"/>
  <c r="D69" i="1"/>
  <c r="F4" i="16"/>
  <c r="G2" i="16"/>
  <c r="H2" i="16"/>
  <c r="I2" i="16"/>
  <c r="J2" i="16"/>
  <c r="F2" i="16"/>
  <c r="D5" i="16"/>
  <c r="G4" i="16"/>
  <c r="H4" i="16"/>
  <c r="I4" i="16"/>
  <c r="J4" i="16"/>
  <c r="G96" i="18"/>
  <c r="F104" i="18" s="1"/>
  <c r="F132" i="14"/>
  <c r="F124" i="14"/>
  <c r="H5" i="15"/>
  <c r="F96" i="14"/>
  <c r="F100" i="14"/>
  <c r="F20" i="14"/>
  <c r="F21" i="14"/>
  <c r="F17" i="14"/>
  <c r="F158" i="14" l="1"/>
  <c r="E158" i="14"/>
  <c r="D76" i="1"/>
  <c r="F134" i="14" l="1"/>
  <c r="F142" i="14" s="1"/>
  <c r="E53" i="1"/>
  <c r="E52" i="1"/>
  <c r="E54" i="1"/>
  <c r="E26" i="1"/>
  <c r="E27" i="1"/>
  <c r="E28" i="1"/>
  <c r="E29" i="1"/>
  <c r="E30" i="1"/>
  <c r="E31" i="1"/>
  <c r="E32" i="1"/>
  <c r="E33" i="1"/>
  <c r="E34" i="1"/>
  <c r="E35" i="1"/>
  <c r="E36" i="1"/>
  <c r="E25" i="1"/>
  <c r="E37" i="14"/>
  <c r="D22" i="14"/>
  <c r="F127" i="14"/>
  <c r="E127" i="14"/>
  <c r="E134" i="14"/>
  <c r="E142" i="14" s="1"/>
  <c r="E51" i="1"/>
  <c r="E50" i="1"/>
  <c r="E24" i="1"/>
  <c r="E22" i="1"/>
  <c r="E23" i="1"/>
  <c r="F8" i="16"/>
  <c r="G8" i="16" s="1"/>
  <c r="F68" i="16"/>
  <c r="D93" i="1"/>
  <c r="E79" i="14" s="1"/>
  <c r="F79" i="14" s="1"/>
  <c r="D10" i="17" s="1"/>
  <c r="E43" i="1"/>
  <c r="E44" i="1"/>
  <c r="E15" i="1"/>
  <c r="E16" i="1"/>
  <c r="E17" i="1"/>
  <c r="E13" i="1"/>
  <c r="E14" i="1"/>
  <c r="D94" i="1"/>
  <c r="E42" i="1"/>
  <c r="E45" i="1"/>
  <c r="E41" i="1"/>
  <c r="E12" i="14"/>
  <c r="G125" i="14" s="1"/>
  <c r="H125" i="14" s="1"/>
  <c r="I125" i="14" s="1"/>
  <c r="J125" i="14" s="1"/>
  <c r="E101" i="14"/>
  <c r="F101" i="14"/>
  <c r="H5" i="14"/>
  <c r="E4" i="1"/>
  <c r="G135" i="16" s="1"/>
  <c r="H135" i="16" s="1"/>
  <c r="I135" i="16" s="1"/>
  <c r="J135" i="16" s="1"/>
  <c r="K135" i="16" s="1"/>
  <c r="D45" i="18"/>
  <c r="C47" i="18" s="1"/>
  <c r="G25" i="18"/>
  <c r="F141" i="16"/>
  <c r="F113" i="16"/>
  <c r="K105" i="16"/>
  <c r="J105" i="16"/>
  <c r="I105" i="16"/>
  <c r="H105" i="16"/>
  <c r="G105" i="16"/>
  <c r="K97" i="16"/>
  <c r="J97" i="16"/>
  <c r="I97" i="16"/>
  <c r="H97" i="16"/>
  <c r="G97" i="16"/>
  <c r="D92" i="1"/>
  <c r="D96" i="1"/>
  <c r="D95" i="1"/>
  <c r="D59" i="1"/>
  <c r="F135" i="16" s="1"/>
  <c r="D15" i="17"/>
  <c r="D127" i="14"/>
  <c r="D83" i="1"/>
  <c r="E93" i="1" s="1"/>
  <c r="E113" i="14" s="1"/>
  <c r="F113" i="14" s="1"/>
  <c r="C29" i="14"/>
  <c r="C39" i="14" s="1"/>
  <c r="C30" i="14"/>
  <c r="C40" i="14" s="1"/>
  <c r="C31" i="14"/>
  <c r="C41" i="14" s="1"/>
  <c r="E38" i="14"/>
  <c r="E39" i="14"/>
  <c r="E40" i="14"/>
  <c r="E41" i="14"/>
  <c r="E92" i="1"/>
  <c r="D84" i="1"/>
  <c r="E94" i="1" s="1"/>
  <c r="B60" i="1"/>
  <c r="C27" i="14" s="1"/>
  <c r="C37" i="14" s="1"/>
  <c r="B61" i="1"/>
  <c r="C28" i="14" s="1"/>
  <c r="C38" i="14" s="1"/>
  <c r="D101" i="14"/>
  <c r="D87" i="1"/>
  <c r="E96" i="1" s="1"/>
  <c r="K34" i="18"/>
  <c r="J34" i="18"/>
  <c r="I34" i="18"/>
  <c r="H34" i="18"/>
  <c r="G34" i="18"/>
  <c r="K10" i="15"/>
  <c r="D85" i="1"/>
  <c r="E95" i="1" s="1"/>
  <c r="F117" i="14"/>
  <c r="F116" i="14"/>
  <c r="L13" i="15"/>
  <c r="L14" i="15"/>
  <c r="L15" i="15"/>
  <c r="L16" i="15"/>
  <c r="C12" i="15"/>
  <c r="C13" i="15" s="1"/>
  <c r="C14" i="15" s="1"/>
  <c r="C15" i="15" s="1"/>
  <c r="C16" i="15" s="1"/>
  <c r="C17" i="15" s="1"/>
  <c r="C18" i="15" s="1"/>
  <c r="C19" i="15" s="1"/>
  <c r="C20" i="15" s="1"/>
  <c r="C21" i="15" s="1"/>
  <c r="C22" i="15" s="1"/>
  <c r="C23" i="15" s="1"/>
  <c r="C24" i="15" s="1"/>
  <c r="C25" i="15" s="1"/>
  <c r="C26" i="15" s="1"/>
  <c r="C27" i="15" s="1"/>
  <c r="C28" i="15" s="1"/>
  <c r="C29" i="15" s="1"/>
  <c r="C30" i="15" s="1"/>
  <c r="C31" i="15" s="1"/>
  <c r="C32" i="15" s="1"/>
  <c r="C33" i="15" s="1"/>
  <c r="C34" i="15" s="1"/>
  <c r="C35" i="15" s="1"/>
  <c r="C36" i="15" s="1"/>
  <c r="C37" i="15" s="1"/>
  <c r="C38" i="15" s="1"/>
  <c r="C39" i="15" s="1"/>
  <c r="C40" i="15" s="1"/>
  <c r="C41" i="15" s="1"/>
  <c r="C42" i="15" s="1"/>
  <c r="C43" i="15" s="1"/>
  <c r="C44" i="15" s="1"/>
  <c r="C45" i="15" s="1"/>
  <c r="C46" i="15" s="1"/>
  <c r="C47" i="15" s="1"/>
  <c r="C48" i="15" s="1"/>
  <c r="C49" i="15" s="1"/>
  <c r="C50" i="15" s="1"/>
  <c r="C51" i="15" s="1"/>
  <c r="C52" i="15" s="1"/>
  <c r="C53" i="15" s="1"/>
  <c r="C54" i="15" s="1"/>
  <c r="C55" i="15" s="1"/>
  <c r="C56" i="15" s="1"/>
  <c r="C57" i="15" s="1"/>
  <c r="C58" i="15" s="1"/>
  <c r="C59" i="15" s="1"/>
  <c r="C60" i="15" s="1"/>
  <c r="C61" i="15" s="1"/>
  <c r="C62" i="15" s="1"/>
  <c r="C63" i="15" s="1"/>
  <c r="C64" i="15" s="1"/>
  <c r="C65" i="15" s="1"/>
  <c r="C66" i="15" s="1"/>
  <c r="C67" i="15" s="1"/>
  <c r="C68" i="15" s="1"/>
  <c r="C69" i="15" s="1"/>
  <c r="C70" i="15" s="1"/>
  <c r="C71" i="15" s="1"/>
  <c r="E9" i="1"/>
  <c r="D60" i="1" s="1"/>
  <c r="H124" i="14" l="1"/>
  <c r="I124" i="14" s="1"/>
  <c r="J124" i="14" s="1"/>
  <c r="G99" i="14"/>
  <c r="H99" i="14" s="1"/>
  <c r="I99" i="14" s="1"/>
  <c r="J99" i="14" s="1"/>
  <c r="G100" i="14"/>
  <c r="H100" i="14" s="1"/>
  <c r="I100" i="14" s="1"/>
  <c r="J100" i="14" s="1"/>
  <c r="G28" i="16"/>
  <c r="H68" i="16" s="1"/>
  <c r="H8" i="16"/>
  <c r="H28" i="16" s="1"/>
  <c r="F28" i="16"/>
  <c r="G95" i="14"/>
  <c r="H95" i="14" s="1"/>
  <c r="I95" i="14" s="1"/>
  <c r="J95" i="14" s="1"/>
  <c r="H96" i="14"/>
  <c r="I96" i="14" s="1"/>
  <c r="J96" i="14" s="1"/>
  <c r="G94" i="14"/>
  <c r="H21" i="14"/>
  <c r="I21" i="14" s="1"/>
  <c r="J21" i="14" s="1"/>
  <c r="H20" i="14"/>
  <c r="I20" i="14" s="1"/>
  <c r="J20" i="14" s="1"/>
  <c r="M5" i="19"/>
  <c r="H17" i="14"/>
  <c r="I17" i="14" s="1"/>
  <c r="J17" i="14" s="1"/>
  <c r="E55" i="1"/>
  <c r="D64" i="1" s="1"/>
  <c r="K140" i="16" s="1"/>
  <c r="D77" i="1"/>
  <c r="F118" i="14" s="1"/>
  <c r="G85" i="16" s="1"/>
  <c r="E167" i="14"/>
  <c r="F95" i="16" s="1"/>
  <c r="F32" i="18" s="1"/>
  <c r="E78" i="14"/>
  <c r="F78" i="14" s="1"/>
  <c r="D11" i="17" s="1"/>
  <c r="F2" i="17"/>
  <c r="G35" i="17" s="1"/>
  <c r="F70" i="18"/>
  <c r="G54" i="18"/>
  <c r="G127" i="14"/>
  <c r="E18" i="1"/>
  <c r="D61" i="1" s="1"/>
  <c r="H137" i="16" s="1"/>
  <c r="E115" i="14"/>
  <c r="F115" i="14" s="1"/>
  <c r="G136" i="16"/>
  <c r="H136" i="16" s="1"/>
  <c r="I136" i="16" s="1"/>
  <c r="J136" i="16" s="1"/>
  <c r="K136" i="16" s="1"/>
  <c r="E46" i="1"/>
  <c r="D63" i="1" s="1"/>
  <c r="K139" i="16" s="1"/>
  <c r="E114" i="14"/>
  <c r="F114" i="14" s="1"/>
  <c r="F136" i="16"/>
  <c r="E27" i="14"/>
  <c r="F143" i="16"/>
  <c r="F145" i="16" s="1"/>
  <c r="E37" i="1"/>
  <c r="D62" i="1" s="1"/>
  <c r="E29" i="14" s="1"/>
  <c r="G143" i="16"/>
  <c r="H143" i="16" s="1"/>
  <c r="I143" i="16" s="1"/>
  <c r="J143" i="16" s="1"/>
  <c r="I68" i="16"/>
  <c r="I5" i="18"/>
  <c r="I8" i="16"/>
  <c r="H5" i="18"/>
  <c r="H127" i="14" l="1"/>
  <c r="G5" i="18"/>
  <c r="G68" i="16"/>
  <c r="H94" i="14"/>
  <c r="I94" i="14" s="1"/>
  <c r="G101" i="14"/>
  <c r="J61" i="14"/>
  <c r="G22" i="14"/>
  <c r="D26" i="17"/>
  <c r="F25" i="17" s="1"/>
  <c r="F36" i="16" s="1"/>
  <c r="G78" i="16" s="1"/>
  <c r="G15" i="18" s="1"/>
  <c r="E118" i="14"/>
  <c r="G55" i="18"/>
  <c r="H54" i="18"/>
  <c r="J127" i="14"/>
  <c r="I127" i="14"/>
  <c r="H22" i="14"/>
  <c r="J140" i="16"/>
  <c r="F140" i="16"/>
  <c r="G140" i="16"/>
  <c r="I140" i="16"/>
  <c r="E31" i="14"/>
  <c r="G31" i="14" s="1"/>
  <c r="H31" i="14" s="1"/>
  <c r="J31" i="14" s="1"/>
  <c r="H140" i="16"/>
  <c r="F139" i="16"/>
  <c r="J139" i="16"/>
  <c r="G139" i="16"/>
  <c r="H139" i="16"/>
  <c r="I139" i="16"/>
  <c r="E30" i="14"/>
  <c r="G30" i="14" s="1"/>
  <c r="F138" i="16"/>
  <c r="G138" i="16"/>
  <c r="J138" i="16"/>
  <c r="H85" i="16"/>
  <c r="G22" i="18"/>
  <c r="G144" i="16"/>
  <c r="K138" i="16"/>
  <c r="H138" i="16"/>
  <c r="I138" i="16"/>
  <c r="G27" i="14"/>
  <c r="H27" i="14" s="1"/>
  <c r="J27" i="14" s="1"/>
  <c r="J137" i="16"/>
  <c r="K137" i="16"/>
  <c r="G137" i="16"/>
  <c r="F137" i="16"/>
  <c r="I137" i="16"/>
  <c r="E28" i="14"/>
  <c r="F71" i="14" s="1"/>
  <c r="D65" i="1"/>
  <c r="I28" i="16"/>
  <c r="J8" i="16"/>
  <c r="J28" i="16" s="1"/>
  <c r="K143" i="16"/>
  <c r="G29" i="14"/>
  <c r="H29" i="14" s="1"/>
  <c r="J29" i="14" s="1"/>
  <c r="H101" i="14" l="1"/>
  <c r="J94" i="14"/>
  <c r="J101" i="14" s="1"/>
  <c r="F139" i="14" s="1"/>
  <c r="E139" i="14" s="1"/>
  <c r="I101" i="14"/>
  <c r="H61" i="14"/>
  <c r="E87" i="14" s="1"/>
  <c r="I61" i="14"/>
  <c r="E166" i="14"/>
  <c r="F94" i="16" s="1"/>
  <c r="F31" i="18" s="1"/>
  <c r="H55" i="18"/>
  <c r="G56" i="18"/>
  <c r="F43" i="16"/>
  <c r="F140" i="14"/>
  <c r="E140" i="14" s="1"/>
  <c r="I22" i="14"/>
  <c r="F106" i="14"/>
  <c r="E106" i="14" s="1"/>
  <c r="H30" i="14"/>
  <c r="J30" i="14" s="1"/>
  <c r="D48" i="14" s="1"/>
  <c r="F142" i="16"/>
  <c r="I27" i="14"/>
  <c r="D45" i="14"/>
  <c r="G145" i="16"/>
  <c r="H144" i="16"/>
  <c r="I85" i="16"/>
  <c r="H22" i="18"/>
  <c r="F72" i="14"/>
  <c r="E72" i="14" s="1"/>
  <c r="G28" i="14"/>
  <c r="H28" i="14" s="1"/>
  <c r="J28" i="14" s="1"/>
  <c r="F107" i="14"/>
  <c r="E107" i="14" s="1"/>
  <c r="K5" i="18"/>
  <c r="K68" i="16"/>
  <c r="J68" i="16"/>
  <c r="J5" i="18"/>
  <c r="D49" i="14"/>
  <c r="I31" i="14"/>
  <c r="I29" i="14"/>
  <c r="D47" i="14"/>
  <c r="D13" i="17"/>
  <c r="E71" i="14"/>
  <c r="F41" i="16" l="1"/>
  <c r="G41" i="16" s="1"/>
  <c r="H41" i="16" s="1"/>
  <c r="I41" i="16" s="1"/>
  <c r="J41" i="16" s="1"/>
  <c r="F87" i="14"/>
  <c r="F24" i="17" s="1"/>
  <c r="F27" i="17" s="1"/>
  <c r="F34" i="17" s="1"/>
  <c r="G34" i="17" s="1"/>
  <c r="D113" i="18" s="1"/>
  <c r="E113" i="18" s="1"/>
  <c r="F113" i="18" s="1"/>
  <c r="G113" i="18" s="1"/>
  <c r="H113" i="18" s="1"/>
  <c r="F34" i="16"/>
  <c r="G74" i="16" s="1"/>
  <c r="G11" i="18" s="1"/>
  <c r="I30" i="14"/>
  <c r="J22" i="14"/>
  <c r="F33" i="16" s="1"/>
  <c r="E86" i="14"/>
  <c r="F86" i="14" s="1"/>
  <c r="F8" i="17" s="1"/>
  <c r="H56" i="18"/>
  <c r="G57" i="18"/>
  <c r="G87" i="16"/>
  <c r="G24" i="18" s="1"/>
  <c r="G43" i="16"/>
  <c r="H145" i="16"/>
  <c r="I144" i="16"/>
  <c r="E48" i="14"/>
  <c r="F76" i="14" s="1"/>
  <c r="E76" i="14" s="1"/>
  <c r="F48" i="14"/>
  <c r="F111" i="14" s="1"/>
  <c r="E111" i="14" s="1"/>
  <c r="J85" i="16"/>
  <c r="I22" i="18"/>
  <c r="H32" i="14"/>
  <c r="F45" i="14"/>
  <c r="F108" i="14" s="1"/>
  <c r="E108" i="14" s="1"/>
  <c r="E45" i="14"/>
  <c r="F73" i="14" s="1"/>
  <c r="E73" i="14" s="1"/>
  <c r="D14" i="17"/>
  <c r="F49" i="14"/>
  <c r="F112" i="14" s="1"/>
  <c r="E112" i="14" s="1"/>
  <c r="E49" i="14"/>
  <c r="F77" i="14" s="1"/>
  <c r="E77" i="14" s="1"/>
  <c r="F47" i="14"/>
  <c r="F110" i="14" s="1"/>
  <c r="E110" i="14" s="1"/>
  <c r="E47" i="14"/>
  <c r="F75" i="14" s="1"/>
  <c r="E75" i="14" s="1"/>
  <c r="J32" i="14"/>
  <c r="D46" i="14"/>
  <c r="I28" i="14"/>
  <c r="I32" i="14" l="1"/>
  <c r="G33" i="16"/>
  <c r="H75" i="16" s="1"/>
  <c r="H12" i="18" s="1"/>
  <c r="G75" i="16"/>
  <c r="G12" i="18" s="1"/>
  <c r="G58" i="18"/>
  <c r="H57" i="18"/>
  <c r="H87" i="16"/>
  <c r="H24" i="18" s="1"/>
  <c r="H43" i="16"/>
  <c r="K85" i="16"/>
  <c r="K22" i="18" s="1"/>
  <c r="J22" i="18"/>
  <c r="J144" i="16"/>
  <c r="I145" i="16"/>
  <c r="E46" i="14"/>
  <c r="F74" i="14" s="1"/>
  <c r="F46" i="14"/>
  <c r="F109" i="14" s="1"/>
  <c r="H33" i="16" l="1"/>
  <c r="I75" i="16" s="1"/>
  <c r="I12" i="18" s="1"/>
  <c r="H58" i="18"/>
  <c r="G59" i="18"/>
  <c r="H59" i="18" s="1"/>
  <c r="I43" i="16"/>
  <c r="I87" i="16"/>
  <c r="I24" i="18" s="1"/>
  <c r="K144" i="16"/>
  <c r="K145" i="16" s="1"/>
  <c r="J145" i="16"/>
  <c r="E109" i="14"/>
  <c r="E119" i="14" s="1"/>
  <c r="G86" i="16"/>
  <c r="F119" i="14"/>
  <c r="E74" i="14"/>
  <c r="E81" i="14" s="1"/>
  <c r="E88" i="14" s="1"/>
  <c r="D12" i="17"/>
  <c r="F81" i="14"/>
  <c r="I33" i="16" l="1"/>
  <c r="J33" i="16" s="1"/>
  <c r="K75" i="16" s="1"/>
  <c r="K12" i="18" s="1"/>
  <c r="E160" i="14"/>
  <c r="F160" i="14" s="1"/>
  <c r="J43" i="16"/>
  <c r="K87" i="16" s="1"/>
  <c r="K24" i="18" s="1"/>
  <c r="J87" i="16"/>
  <c r="J24" i="18" s="1"/>
  <c r="F9" i="17"/>
  <c r="G77" i="16"/>
  <c r="F88" i="14"/>
  <c r="F89" i="14" s="1"/>
  <c r="E89" i="14"/>
  <c r="E156" i="14" s="1"/>
  <c r="F141" i="14"/>
  <c r="F42" i="16"/>
  <c r="H86" i="16"/>
  <c r="G23" i="18"/>
  <c r="J75" i="16" l="1"/>
  <c r="J12" i="18" s="1"/>
  <c r="F156" i="14"/>
  <c r="H23" i="18"/>
  <c r="I86" i="16"/>
  <c r="G42" i="16"/>
  <c r="G84" i="16"/>
  <c r="F44" i="16"/>
  <c r="E141" i="14"/>
  <c r="E143" i="14" s="1"/>
  <c r="E157" i="14" s="1"/>
  <c r="F157" i="14" s="1"/>
  <c r="F143" i="14"/>
  <c r="F16" i="17" s="1"/>
  <c r="F18" i="17" s="1"/>
  <c r="H77" i="16"/>
  <c r="G141" i="16"/>
  <c r="G14" i="18"/>
  <c r="F35" i="16"/>
  <c r="F33" i="17" l="1"/>
  <c r="D111" i="18"/>
  <c r="I77" i="16"/>
  <c r="H14" i="18"/>
  <c r="G89" i="16"/>
  <c r="G21" i="18"/>
  <c r="G26" i="18" s="1"/>
  <c r="H42" i="16"/>
  <c r="H84" i="16"/>
  <c r="H21" i="18" s="1"/>
  <c r="G44" i="16"/>
  <c r="G35" i="16"/>
  <c r="F37" i="16"/>
  <c r="G76" i="16"/>
  <c r="H141" i="16"/>
  <c r="G142" i="16"/>
  <c r="I23" i="18"/>
  <c r="J86" i="16"/>
  <c r="I84" i="16" l="1"/>
  <c r="I21" i="18" s="1"/>
  <c r="I42" i="16"/>
  <c r="H44" i="16"/>
  <c r="I141" i="16"/>
  <c r="H142" i="16"/>
  <c r="H76" i="16"/>
  <c r="H35" i="16"/>
  <c r="K86" i="16"/>
  <c r="K23" i="18" s="1"/>
  <c r="J23" i="18"/>
  <c r="J77" i="16"/>
  <c r="I14" i="18"/>
  <c r="G13" i="18"/>
  <c r="G16" i="18" s="1"/>
  <c r="G79" i="16"/>
  <c r="G33" i="17"/>
  <c r="F36" i="17"/>
  <c r="G36" i="17" s="1"/>
  <c r="F20" i="16" l="1"/>
  <c r="G20" i="16" s="1"/>
  <c r="I20" i="16" s="1"/>
  <c r="D16" i="16"/>
  <c r="D17" i="16" s="1"/>
  <c r="J14" i="18"/>
  <c r="K77" i="16"/>
  <c r="K14" i="18" s="1"/>
  <c r="I35" i="16"/>
  <c r="I76" i="16"/>
  <c r="H13" i="18"/>
  <c r="J84" i="16"/>
  <c r="J21" i="18" s="1"/>
  <c r="J42" i="16"/>
  <c r="I44" i="16"/>
  <c r="J141" i="16"/>
  <c r="I142" i="16"/>
  <c r="H20" i="16" l="1"/>
  <c r="F16" i="16"/>
  <c r="F17" i="16" s="1"/>
  <c r="F18" i="16" s="1"/>
  <c r="K84" i="16"/>
  <c r="K21" i="18" s="1"/>
  <c r="J44" i="16"/>
  <c r="I13" i="18"/>
  <c r="J76" i="16"/>
  <c r="J35" i="16"/>
  <c r="K141" i="16"/>
  <c r="K142" i="16" s="1"/>
  <c r="J142" i="16"/>
  <c r="D112" i="18"/>
  <c r="D114" i="18" s="1"/>
  <c r="F29" i="16"/>
  <c r="G16" i="16" l="1"/>
  <c r="G17" i="16" s="1"/>
  <c r="G18" i="16" s="1"/>
  <c r="J13" i="18"/>
  <c r="K76" i="16"/>
  <c r="E112" i="18"/>
  <c r="F30" i="16"/>
  <c r="G69" i="16"/>
  <c r="E159" i="14"/>
  <c r="E161" i="14" s="1"/>
  <c r="H16" i="16" l="1"/>
  <c r="H17" i="16" s="1"/>
  <c r="F159" i="14"/>
  <c r="F161" i="14" s="1"/>
  <c r="F112" i="18"/>
  <c r="G6" i="18"/>
  <c r="G8" i="18" s="1"/>
  <c r="G18" i="18" s="1"/>
  <c r="G28" i="18" s="1"/>
  <c r="G36" i="18" s="1"/>
  <c r="F55" i="18" s="1"/>
  <c r="G71" i="16"/>
  <c r="G81" i="16" s="1"/>
  <c r="G91" i="16" s="1"/>
  <c r="G99" i="16" s="1"/>
  <c r="F49" i="16"/>
  <c r="G111" i="16" s="1"/>
  <c r="F39" i="16"/>
  <c r="K13" i="18"/>
  <c r="I16" i="16" l="1"/>
  <c r="I17" i="16" s="1"/>
  <c r="I18" i="16" s="1"/>
  <c r="H18" i="16"/>
  <c r="E168" i="14"/>
  <c r="F132" i="16" s="1"/>
  <c r="F133" i="16" s="1"/>
  <c r="F146" i="16" s="1"/>
  <c r="G112" i="18"/>
  <c r="F47" i="16"/>
  <c r="H112" i="18"/>
  <c r="I55" i="18"/>
  <c r="F65" i="18"/>
  <c r="F78" i="18" s="1"/>
  <c r="E96" i="18" s="1"/>
  <c r="G121" i="16" l="1"/>
  <c r="F96" i="16"/>
  <c r="F33" i="18" s="1"/>
  <c r="F34" i="18" s="1"/>
  <c r="F36" i="18" s="1"/>
  <c r="F54" i="18" s="1"/>
  <c r="E169" i="14"/>
  <c r="D172" i="14" s="1"/>
  <c r="F97" i="16" l="1"/>
  <c r="F99" i="16" s="1"/>
  <c r="F3" i="15"/>
  <c r="F6" i="15" s="1"/>
  <c r="D12" i="15" s="1"/>
  <c r="F64" i="18"/>
  <c r="F77" i="18" s="1"/>
  <c r="I54" i="18"/>
  <c r="D173" i="14" l="1"/>
  <c r="D174" i="14" s="1"/>
  <c r="C177" i="14" s="1"/>
  <c r="F103" i="16"/>
  <c r="G11" i="15"/>
  <c r="E12" i="15" s="1"/>
  <c r="F12" i="15" s="1"/>
  <c r="G12" i="15" s="1"/>
  <c r="F95" i="18"/>
  <c r="F96" i="18" s="1"/>
  <c r="D95" i="18"/>
  <c r="D13" i="15"/>
  <c r="F102" i="16" l="1"/>
  <c r="F105" i="16" s="1"/>
  <c r="F115" i="16" s="1"/>
  <c r="F118" i="16" s="1"/>
  <c r="F120" i="16" s="1"/>
  <c r="F123" i="16" s="1"/>
  <c r="C176" i="14"/>
  <c r="F154" i="16"/>
  <c r="G154" i="16" s="1"/>
  <c r="H154" i="16" s="1"/>
  <c r="I154" i="16" s="1"/>
  <c r="J154" i="16" s="1"/>
  <c r="K154" i="16" s="1"/>
  <c r="E13" i="15"/>
  <c r="F13" i="15" s="1"/>
  <c r="G13" i="15" s="1"/>
  <c r="E14" i="15" s="1"/>
  <c r="D14" i="15"/>
  <c r="D15" i="15" s="1"/>
  <c r="D16" i="15" l="1"/>
  <c r="D17" i="15" s="1"/>
  <c r="D18" i="15" s="1"/>
  <c r="D19" i="15" s="1"/>
  <c r="D20" i="15" s="1"/>
  <c r="D21" i="15" s="1"/>
  <c r="F158" i="16"/>
  <c r="F14" i="15"/>
  <c r="G14" i="15" s="1"/>
  <c r="E15" i="15" l="1"/>
  <c r="F15" i="15" s="1"/>
  <c r="D22" i="15"/>
  <c r="D23" i="15" l="1"/>
  <c r="G15" i="15" l="1"/>
  <c r="D24" i="15"/>
  <c r="M12" i="15"/>
  <c r="M13" i="15" s="1"/>
  <c r="M14" i="15" s="1"/>
  <c r="M15" i="15" s="1"/>
  <c r="M16" i="15" l="1"/>
  <c r="E16" i="15"/>
  <c r="F16" i="15" s="1"/>
  <c r="D25" i="15"/>
  <c r="D26" i="15" l="1"/>
  <c r="M17" i="15"/>
  <c r="G16" i="15"/>
  <c r="E17" i="15" l="1"/>
  <c r="F17" i="15" s="1"/>
  <c r="G17" i="15" s="1"/>
  <c r="D27" i="15"/>
  <c r="D28" i="15" l="1"/>
  <c r="E18" i="15"/>
  <c r="F18" i="15" s="1"/>
  <c r="G18" i="15" s="1"/>
  <c r="E19" i="15" l="1"/>
  <c r="F19" i="15" s="1"/>
  <c r="G19" i="15" s="1"/>
  <c r="D29" i="15"/>
  <c r="D30" i="15" l="1"/>
  <c r="E20" i="15"/>
  <c r="F20" i="15" s="1"/>
  <c r="G20" i="15" s="1"/>
  <c r="E21" i="15" l="1"/>
  <c r="F21" i="15" s="1"/>
  <c r="G21" i="15" s="1"/>
  <c r="D31" i="15"/>
  <c r="E22" i="15" l="1"/>
  <c r="F22" i="15" s="1"/>
  <c r="G22" i="15" s="1"/>
  <c r="D32" i="15"/>
  <c r="E23" i="15" l="1"/>
  <c r="D33" i="15"/>
  <c r="D34" i="15" l="1"/>
  <c r="N12" i="15"/>
  <c r="F23" i="15"/>
  <c r="O12" i="15" l="1"/>
  <c r="F148" i="16" s="1"/>
  <c r="G23" i="15"/>
  <c r="G110" i="16"/>
  <c r="F48" i="16"/>
  <c r="F52" i="16" s="1"/>
  <c r="D35" i="15"/>
  <c r="F55" i="16" l="1"/>
  <c r="F58" i="16" s="1"/>
  <c r="D36" i="15"/>
  <c r="P12" i="15"/>
  <c r="F151" i="16" s="1"/>
  <c r="E24" i="15"/>
  <c r="G109" i="16"/>
  <c r="G113" i="16" s="1"/>
  <c r="G115" i="16" s="1"/>
  <c r="G118" i="16" s="1"/>
  <c r="G120" i="16" s="1"/>
  <c r="G123" i="16" s="1"/>
  <c r="F150" i="16"/>
  <c r="F152" i="16" l="1"/>
  <c r="F159" i="16" s="1"/>
  <c r="F162" i="16" s="1"/>
  <c r="D37" i="15"/>
  <c r="H121" i="16"/>
  <c r="G132" i="16"/>
  <c r="G133" i="16" s="1"/>
  <c r="F24" i="15"/>
  <c r="G24" i="15" s="1"/>
  <c r="F60" i="16"/>
  <c r="G157" i="16" s="1"/>
  <c r="G149" i="16"/>
  <c r="H88" i="16"/>
  <c r="G146" i="16" l="1"/>
  <c r="E25" i="15"/>
  <c r="H25" i="18"/>
  <c r="H26" i="18" s="1"/>
  <c r="H89" i="16"/>
  <c r="F61" i="16"/>
  <c r="G156" i="16" s="1"/>
  <c r="G158" i="16" s="1"/>
  <c r="D38" i="15"/>
  <c r="D39" i="15" l="1"/>
  <c r="H155" i="16"/>
  <c r="F25" i="15"/>
  <c r="G25" i="15" s="1"/>
  <c r="E26" i="15" l="1"/>
  <c r="D40" i="15"/>
  <c r="D41" i="15" l="1"/>
  <c r="F26" i="15"/>
  <c r="G26" i="15" s="1"/>
  <c r="E27" i="15" l="1"/>
  <c r="D42" i="15"/>
  <c r="D43" i="15" l="1"/>
  <c r="F27" i="15"/>
  <c r="G27" i="15" s="1"/>
  <c r="E28" i="15" l="1"/>
  <c r="D44" i="15"/>
  <c r="D45" i="15" l="1"/>
  <c r="F28" i="15"/>
  <c r="G28" i="15" s="1"/>
  <c r="E29" i="15" l="1"/>
  <c r="F29" i="15" s="1"/>
  <c r="G29" i="15" s="1"/>
  <c r="D46" i="15"/>
  <c r="D47" i="15" l="1"/>
  <c r="D48" i="15" s="1"/>
  <c r="E30" i="15"/>
  <c r="F30" i="15" s="1"/>
  <c r="G30" i="15" s="1"/>
  <c r="D49" i="15" l="1"/>
  <c r="D50" i="15" s="1"/>
  <c r="E31" i="15"/>
  <c r="F31" i="15" s="1"/>
  <c r="G31" i="15" s="1"/>
  <c r="D51" i="15" l="1"/>
  <c r="E32" i="15"/>
  <c r="F32" i="15" s="1"/>
  <c r="G32" i="15" s="1"/>
  <c r="D52" i="15" l="1"/>
  <c r="E33" i="15"/>
  <c r="F33" i="15" s="1"/>
  <c r="G33" i="15" s="1"/>
  <c r="D53" i="15" l="1"/>
  <c r="E34" i="15"/>
  <c r="F34" i="15" s="1"/>
  <c r="G34" i="15" s="1"/>
  <c r="D54" i="15" l="1"/>
  <c r="E35" i="15"/>
  <c r="D55" i="15" l="1"/>
  <c r="D56" i="15" s="1"/>
  <c r="D57" i="15" s="1"/>
  <c r="D58" i="15" s="1"/>
  <c r="D59" i="15" s="1"/>
  <c r="F35" i="15"/>
  <c r="G35" i="15" s="1"/>
  <c r="N13" i="15"/>
  <c r="D60" i="15" l="1"/>
  <c r="P13" i="15"/>
  <c r="E36" i="15"/>
  <c r="G48" i="16"/>
  <c r="H110" i="16"/>
  <c r="O13" i="15"/>
  <c r="D61" i="15" l="1"/>
  <c r="G151" i="16"/>
  <c r="G148" i="16"/>
  <c r="G150" i="16" s="1"/>
  <c r="H109" i="16"/>
  <c r="F36" i="15"/>
  <c r="G36" i="15" s="1"/>
  <c r="D62" i="15" l="1"/>
  <c r="G152" i="16"/>
  <c r="G159" i="16" s="1"/>
  <c r="G162" i="16" s="1"/>
  <c r="E37" i="15"/>
  <c r="D63" i="15" l="1"/>
  <c r="F37" i="15"/>
  <c r="G37" i="15" s="1"/>
  <c r="D64" i="15" l="1"/>
  <c r="E38" i="15"/>
  <c r="D65" i="15" l="1"/>
  <c r="D66" i="15" s="1"/>
  <c r="D67" i="15" s="1"/>
  <c r="D68" i="15" s="1"/>
  <c r="D69" i="15" s="1"/>
  <c r="D70" i="15" s="1"/>
  <c r="D71" i="15" s="1"/>
  <c r="F38" i="15"/>
  <c r="G38" i="15" s="1"/>
  <c r="E39" i="15" l="1"/>
  <c r="F39" i="15" l="1"/>
  <c r="G39" i="15" s="1"/>
  <c r="E40" i="15" l="1"/>
  <c r="F40" i="15" l="1"/>
  <c r="G40" i="15" s="1"/>
  <c r="E41" i="15" l="1"/>
  <c r="F41" i="15" s="1"/>
  <c r="G41" i="15" s="1"/>
  <c r="E42" i="15" l="1"/>
  <c r="F42" i="15" s="1"/>
  <c r="G42" i="15" s="1"/>
  <c r="E43" i="15" l="1"/>
  <c r="F43" i="15" s="1"/>
  <c r="G43" i="15" s="1"/>
  <c r="E44" i="15" l="1"/>
  <c r="F44" i="15" s="1"/>
  <c r="G44" i="15" s="1"/>
  <c r="E45" i="15" l="1"/>
  <c r="F45" i="15" s="1"/>
  <c r="G45" i="15" s="1"/>
  <c r="E46" i="15" l="1"/>
  <c r="F46" i="15" s="1"/>
  <c r="G46" i="15" s="1"/>
  <c r="E47" i="15" l="1"/>
  <c r="N14" i="15" s="1"/>
  <c r="F47" i="15" l="1"/>
  <c r="G47" i="15" s="1"/>
  <c r="E48" i="15" s="1"/>
  <c r="F48" i="15" s="1"/>
  <c r="G48" i="15" s="1"/>
  <c r="E49" i="15" s="1"/>
  <c r="F49" i="15" s="1"/>
  <c r="G49" i="15" s="1"/>
  <c r="E50" i="15" s="1"/>
  <c r="F50" i="15" s="1"/>
  <c r="G50" i="15" s="1"/>
  <c r="E51" i="15" s="1"/>
  <c r="F51" i="15" s="1"/>
  <c r="G51" i="15" s="1"/>
  <c r="E52" i="15" s="1"/>
  <c r="F52" i="15" s="1"/>
  <c r="G52" i="15" s="1"/>
  <c r="E53" i="15" s="1"/>
  <c r="F53" i="15" s="1"/>
  <c r="G53" i="15" s="1"/>
  <c r="E54" i="15" s="1"/>
  <c r="F54" i="15" s="1"/>
  <c r="G54" i="15" s="1"/>
  <c r="E55" i="15" s="1"/>
  <c r="F55" i="15" s="1"/>
  <c r="G55" i="15" s="1"/>
  <c r="E56" i="15" s="1"/>
  <c r="F56" i="15" s="1"/>
  <c r="G56" i="15" s="1"/>
  <c r="E57" i="15" s="1"/>
  <c r="F57" i="15" s="1"/>
  <c r="G57" i="15" s="1"/>
  <c r="H48" i="16"/>
  <c r="I110" i="16"/>
  <c r="O14" i="15"/>
  <c r="P14" i="15" s="1"/>
  <c r="E58" i="15" l="1"/>
  <c r="F58" i="15" s="1"/>
  <c r="G58" i="15" s="1"/>
  <c r="E59" i="15" s="1"/>
  <c r="H148" i="16"/>
  <c r="I109" i="16"/>
  <c r="H151" i="16"/>
  <c r="F59" i="15" l="1"/>
  <c r="G59" i="15" s="1"/>
  <c r="E60" i="15" s="1"/>
  <c r="N15" i="15"/>
  <c r="I48" i="16" l="1"/>
  <c r="J110" i="16"/>
  <c r="O15" i="15"/>
  <c r="F60" i="15"/>
  <c r="G60" i="15" s="1"/>
  <c r="E61" i="15" s="1"/>
  <c r="F61" i="15" s="1"/>
  <c r="G61" i="15" s="1"/>
  <c r="E62" i="15" s="1"/>
  <c r="F62" i="15" s="1"/>
  <c r="G62" i="15" s="1"/>
  <c r="E63" i="15" s="1"/>
  <c r="F63" i="15" s="1"/>
  <c r="G63" i="15" s="1"/>
  <c r="E64" i="15" s="1"/>
  <c r="F64" i="15" s="1"/>
  <c r="G64" i="15" s="1"/>
  <c r="E65" i="15" s="1"/>
  <c r="F65" i="15" s="1"/>
  <c r="G65" i="15" s="1"/>
  <c r="E66" i="15" s="1"/>
  <c r="F66" i="15" s="1"/>
  <c r="G66" i="15" s="1"/>
  <c r="E67" i="15" s="1"/>
  <c r="F67" i="15" s="1"/>
  <c r="G67" i="15" s="1"/>
  <c r="E68" i="15" s="1"/>
  <c r="F68" i="15" s="1"/>
  <c r="G68" i="15" s="1"/>
  <c r="E69" i="15" s="1"/>
  <c r="F69" i="15" s="1"/>
  <c r="G69" i="15" s="1"/>
  <c r="E70" i="15" s="1"/>
  <c r="F70" i="15" s="1"/>
  <c r="G70" i="15" s="1"/>
  <c r="E71" i="15" s="1"/>
  <c r="F71" i="15" s="1"/>
  <c r="G71" i="15" s="1"/>
  <c r="N16" i="15" l="1"/>
  <c r="J109" i="16"/>
  <c r="I148" i="16"/>
  <c r="P15" i="15"/>
  <c r="I151" i="16" l="1"/>
  <c r="O16" i="15"/>
  <c r="K110" i="16"/>
  <c r="J48" i="16"/>
  <c r="N17" i="15"/>
  <c r="K109" i="16" l="1"/>
  <c r="J148" i="16"/>
  <c r="O17" i="15"/>
  <c r="P16" i="15"/>
  <c r="K148" i="16" l="1"/>
  <c r="K151" i="16"/>
  <c r="J151" i="16"/>
  <c r="J29" i="16" l="1"/>
  <c r="K69" i="16" s="1"/>
  <c r="I29" i="16"/>
  <c r="I30" i="16" s="1"/>
  <c r="H29" i="16"/>
  <c r="H30" i="16" s="1"/>
  <c r="G29" i="16"/>
  <c r="H69" i="16" s="1"/>
  <c r="I34" i="16"/>
  <c r="H34" i="16"/>
  <c r="J34" i="16"/>
  <c r="G34" i="16"/>
  <c r="H74" i="16" s="1"/>
  <c r="G111" i="18"/>
  <c r="G114" i="18" s="1"/>
  <c r="I10" i="16"/>
  <c r="I36" i="16"/>
  <c r="J78" i="16" s="1"/>
  <c r="J15" i="18" s="1"/>
  <c r="E111" i="18"/>
  <c r="E114" i="18" s="1"/>
  <c r="G10" i="16"/>
  <c r="G36" i="16"/>
  <c r="H78" i="16" s="1"/>
  <c r="H15" i="18" s="1"/>
  <c r="H111" i="18"/>
  <c r="H114" i="18" s="1"/>
  <c r="J10" i="16"/>
  <c r="J36" i="16"/>
  <c r="K78" i="16" s="1"/>
  <c r="K15" i="18" s="1"/>
  <c r="H36" i="16"/>
  <c r="I78" i="16" s="1"/>
  <c r="I15" i="18" s="1"/>
  <c r="H10" i="16"/>
  <c r="F111" i="18"/>
  <c r="F114" i="18" s="1"/>
  <c r="I37" i="16" l="1"/>
  <c r="J30" i="16"/>
  <c r="J49" i="16" s="1"/>
  <c r="K111" i="16" s="1"/>
  <c r="K113" i="16" s="1"/>
  <c r="K115" i="16" s="1"/>
  <c r="J37" i="16"/>
  <c r="H37" i="16"/>
  <c r="K6" i="18"/>
  <c r="K8" i="18" s="1"/>
  <c r="K71" i="16"/>
  <c r="H11" i="18"/>
  <c r="H16" i="18" s="1"/>
  <c r="H79" i="16"/>
  <c r="H6" i="18"/>
  <c r="H8" i="18" s="1"/>
  <c r="H71" i="16"/>
  <c r="H49" i="16"/>
  <c r="I111" i="16" s="1"/>
  <c r="I113" i="16" s="1"/>
  <c r="I115" i="16" s="1"/>
  <c r="H39" i="16"/>
  <c r="H47" i="16" s="1"/>
  <c r="I49" i="16"/>
  <c r="J111" i="16" s="1"/>
  <c r="J113" i="16" s="1"/>
  <c r="J115" i="16" s="1"/>
  <c r="I39" i="16"/>
  <c r="I47" i="16" s="1"/>
  <c r="J74" i="16"/>
  <c r="G37" i="16"/>
  <c r="G30" i="16"/>
  <c r="I69" i="16"/>
  <c r="J69" i="16"/>
  <c r="I74" i="16"/>
  <c r="K74" i="16"/>
  <c r="J39" i="16" l="1"/>
  <c r="J47" i="16" s="1"/>
  <c r="J52" i="16" s="1"/>
  <c r="I52" i="16"/>
  <c r="I55" i="16" s="1"/>
  <c r="I11" i="18"/>
  <c r="I16" i="18" s="1"/>
  <c r="I79" i="16"/>
  <c r="J71" i="16"/>
  <c r="J6" i="18"/>
  <c r="J8" i="18" s="1"/>
  <c r="J55" i="16"/>
  <c r="K149" i="16" s="1"/>
  <c r="K150" i="16" s="1"/>
  <c r="K152" i="16" s="1"/>
  <c r="H81" i="16"/>
  <c r="H91" i="16" s="1"/>
  <c r="H99" i="16" s="1"/>
  <c r="H52" i="16"/>
  <c r="J79" i="16"/>
  <c r="J11" i="18"/>
  <c r="J16" i="18" s="1"/>
  <c r="I6" i="18"/>
  <c r="I8" i="18" s="1"/>
  <c r="I71" i="16"/>
  <c r="K11" i="18"/>
  <c r="K16" i="18" s="1"/>
  <c r="K18" i="18" s="1"/>
  <c r="K79" i="16"/>
  <c r="K81" i="16" s="1"/>
  <c r="G49" i="16"/>
  <c r="H111" i="16" s="1"/>
  <c r="H113" i="16" s="1"/>
  <c r="H115" i="16" s="1"/>
  <c r="G39" i="16"/>
  <c r="G47" i="16" s="1"/>
  <c r="H18" i="18"/>
  <c r="H28" i="18" s="1"/>
  <c r="H36" i="18" s="1"/>
  <c r="F56" i="18" s="1"/>
  <c r="I58" i="16" l="1"/>
  <c r="I60" i="16" s="1"/>
  <c r="I61" i="16" s="1"/>
  <c r="J156" i="16" s="1"/>
  <c r="I18" i="18"/>
  <c r="G52" i="16"/>
  <c r="G55" i="16" s="1"/>
  <c r="I81" i="16"/>
  <c r="J18" i="18"/>
  <c r="F66" i="18"/>
  <c r="I56" i="18"/>
  <c r="K88" i="16"/>
  <c r="J149" i="16"/>
  <c r="J150" i="16" s="1"/>
  <c r="J152" i="16" s="1"/>
  <c r="J58" i="16"/>
  <c r="H55" i="16"/>
  <c r="H58" i="16" s="1"/>
  <c r="J81" i="16"/>
  <c r="H118" i="16"/>
  <c r="H120" i="16" s="1"/>
  <c r="H123" i="16" s="1"/>
  <c r="J60" i="16" l="1"/>
  <c r="J61" i="16" s="1"/>
  <c r="K156" i="16" s="1"/>
  <c r="J88" i="16"/>
  <c r="I149" i="16"/>
  <c r="I150" i="16" s="1"/>
  <c r="I152" i="16" s="1"/>
  <c r="H60" i="16"/>
  <c r="H61" i="16" s="1"/>
  <c r="I156" i="16" s="1"/>
  <c r="K89" i="16"/>
  <c r="K91" i="16" s="1"/>
  <c r="K99" i="16" s="1"/>
  <c r="K118" i="16" s="1"/>
  <c r="K120" i="16" s="1"/>
  <c r="K25" i="18"/>
  <c r="K26" i="18" s="1"/>
  <c r="K28" i="18" s="1"/>
  <c r="K36" i="18" s="1"/>
  <c r="F59" i="18" s="1"/>
  <c r="F79" i="18"/>
  <c r="H132" i="16"/>
  <c r="H133" i="16" s="1"/>
  <c r="H146" i="16" s="1"/>
  <c r="I121" i="16"/>
  <c r="H149" i="16"/>
  <c r="H150" i="16" s="1"/>
  <c r="H152" i="16" s="1"/>
  <c r="I88" i="16"/>
  <c r="G58" i="16"/>
  <c r="G60" i="16" l="1"/>
  <c r="H157" i="16" s="1"/>
  <c r="I157" i="16" s="1"/>
  <c r="J157" i="16" s="1"/>
  <c r="K157" i="16" s="1"/>
  <c r="I59" i="18"/>
  <c r="F69" i="18"/>
  <c r="F82" i="18" s="1"/>
  <c r="E100" i="18" s="1"/>
  <c r="E97" i="18"/>
  <c r="F97" i="18" s="1"/>
  <c r="J25" i="18"/>
  <c r="J26" i="18" s="1"/>
  <c r="J28" i="18" s="1"/>
  <c r="J36" i="18" s="1"/>
  <c r="F58" i="18" s="1"/>
  <c r="J89" i="16"/>
  <c r="J91" i="16" s="1"/>
  <c r="J99" i="16" s="1"/>
  <c r="J118" i="16" s="1"/>
  <c r="J120" i="16" s="1"/>
  <c r="I25" i="18"/>
  <c r="I26" i="18" s="1"/>
  <c r="I28" i="18" s="1"/>
  <c r="I36" i="18" s="1"/>
  <c r="F57" i="18" s="1"/>
  <c r="I89" i="16"/>
  <c r="I91" i="16" s="1"/>
  <c r="I99" i="16" s="1"/>
  <c r="I118" i="16" s="1"/>
  <c r="I120" i="16" s="1"/>
  <c r="I123" i="16" s="1"/>
  <c r="G61" i="16" l="1"/>
  <c r="H156" i="16" s="1"/>
  <c r="I155" i="16" s="1"/>
  <c r="J121" i="16"/>
  <c r="J123" i="16" s="1"/>
  <c r="I132" i="16"/>
  <c r="I133" i="16" s="1"/>
  <c r="I146" i="16" s="1"/>
  <c r="I58" i="18"/>
  <c r="F68" i="18"/>
  <c r="F81" i="18" s="1"/>
  <c r="E99" i="18" s="1"/>
  <c r="I57" i="18"/>
  <c r="F67" i="18"/>
  <c r="H158" i="16" l="1"/>
  <c r="H159" i="16" s="1"/>
  <c r="H162" i="16" s="1"/>
  <c r="K121" i="16"/>
  <c r="K123" i="16" s="1"/>
  <c r="K132" i="16" s="1"/>
  <c r="K133" i="16" s="1"/>
  <c r="K146" i="16" s="1"/>
  <c r="J132" i="16"/>
  <c r="J133" i="16" s="1"/>
  <c r="J146" i="16" s="1"/>
  <c r="F80" i="18"/>
  <c r="F71" i="18"/>
  <c r="I60" i="18"/>
  <c r="I158" i="16"/>
  <c r="I159" i="16" s="1"/>
  <c r="I162" i="16" s="1"/>
  <c r="J155" i="16"/>
  <c r="E98" i="18" l="1"/>
  <c r="H95" i="18" s="1"/>
  <c r="F84" i="18"/>
  <c r="J158" i="16"/>
  <c r="J159" i="16" s="1"/>
  <c r="J162" i="16" s="1"/>
  <c r="K155" i="16"/>
  <c r="K158" i="16" s="1"/>
  <c r="K159" i="16" s="1"/>
  <c r="K162" i="16" s="1"/>
  <c r="F98" i="18" l="1"/>
  <c r="F99" i="18" l="1"/>
  <c r="F100" i="18" s="1"/>
  <c r="H96" i="18"/>
  <c r="G104" i="18" s="1"/>
  <c r="H104" i="18" s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D12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21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0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Valor unitario IVA incluido</t>
        </r>
      </text>
    </comment>
    <comment ref="D49" authorId="0" shapeId="0" xr:uid="{00000000-0006-0000-0000-000004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Valor unitario IVA incluido</t>
        </r>
      </text>
    </comment>
    <comment ref="C80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  <author>Duvan Felipe Sánchez Mesa</author>
  </authors>
  <commentList>
    <comment ref="D15" authorId="0" shapeId="0" xr:uid="{00000000-0006-0000-01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trabajadores</t>
        </r>
      </text>
    </comment>
    <comment ref="E15" authorId="0" shapeId="0" xr:uid="{00000000-0006-0000-0100-000002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El valor del salario por cada trabajador</t>
        </r>
      </text>
    </comment>
    <comment ref="F15" authorId="0" shapeId="0" xr:uid="{00000000-0006-0000-0100-000003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Solo para los trabajadores que ganen menos de dos salarios mínimos.</t>
        </r>
      </text>
    </comment>
    <comment ref="D35" authorId="0" shapeId="0" xr:uid="{00000000-0006-0000-0100-000004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Porcentajes entre 0 y 100%</t>
        </r>
      </text>
    </comment>
    <comment ref="E87" authorId="1" shapeId="0" xr:uid="{07348458-C693-4815-A59B-8C106BC720E9}">
      <text>
        <r>
          <rPr>
            <b/>
            <sz val="9"/>
            <color indexed="81"/>
            <rFont val="Tahoma"/>
            <family val="2"/>
          </rPr>
          <t>Para evaluarlas materias primas para el primer mes se toma el valor que se calculo para el primer mes en el tamaño del proyecto en el estudio técnico</t>
        </r>
      </text>
    </comment>
    <comment ref="F87" authorId="1" shapeId="0" xr:uid="{10AA732C-858B-4A30-8251-000391A75F6D}">
      <text>
        <r>
          <rPr>
            <b/>
            <sz val="9"/>
            <color indexed="81"/>
            <rFont val="Tahoma"/>
            <family val="2"/>
          </rPr>
          <t>El valor real si se cumpliera con la proyección del tamaño del proyecto hallado para el primer año en el estudio técnico, corresponde a la suma de los 12 meses.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user</author>
  </authors>
  <commentList>
    <comment ref="A1" authorId="0" shapeId="0" xr:uid="{0D085FF8-FA35-4D3E-BA21-D8513BBB4038}">
      <text>
        <r>
          <rPr>
            <b/>
            <sz val="9"/>
            <color indexed="81"/>
            <rFont val="Tahoma"/>
            <family val="2"/>
          </rPr>
          <t>user:</t>
        </r>
        <r>
          <rPr>
            <sz val="9"/>
            <color indexed="81"/>
            <rFont val="Tahoma"/>
            <family val="2"/>
          </rPr>
          <t xml:space="preserve">
Tomada del estudio técnico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UIS</author>
  </authors>
  <commentList>
    <comment ref="F4" authorId="0" shapeId="0" xr:uid="{00000000-0006-0000-0200-000001000000}">
      <text>
        <r>
          <rPr>
            <b/>
            <sz val="9"/>
            <color indexed="8"/>
            <rFont val="Tahoma"/>
            <family val="2"/>
          </rPr>
          <t>UIS: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Número de meses por los que se va a solicitar el crédito</t>
        </r>
      </text>
    </comment>
    <comment ref="F5" authorId="0" shapeId="0" xr:uid="{00000000-0006-0000-0200-000002000000}">
      <text>
        <r>
          <rPr>
            <b/>
            <sz val="9"/>
            <color indexed="81"/>
            <rFont val="Tahoma"/>
            <family val="2"/>
          </rPr>
          <t>UIS:</t>
        </r>
        <r>
          <rPr>
            <sz val="9"/>
            <color indexed="81"/>
            <rFont val="Tahoma"/>
            <family val="2"/>
          </rPr>
          <t xml:space="preserve">
Consultar la tasa actual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VIE</author>
  </authors>
  <commentList>
    <comment ref="D43" authorId="0" shapeId="0" xr:uid="{00000000-0006-0000-0500-000001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Consultar DTF actual en: https://www.superfinanciera.gov.co/jsp/index.jsf</t>
        </r>
      </text>
    </comment>
    <comment ref="C52" authorId="0" shapeId="0" xr:uid="{00000000-0006-0000-0500-000002000000}">
      <text>
        <r>
          <rPr>
            <b/>
            <sz val="9"/>
            <color indexed="8"/>
            <rFont val="Tahoma"/>
            <family val="2"/>
          </rPr>
          <t>VIE:</t>
        </r>
        <r>
          <rPr>
            <sz val="9"/>
            <color indexed="8"/>
            <rFont val="Tahoma"/>
            <family val="2"/>
          </rPr>
          <t xml:space="preserve">
</t>
        </r>
        <r>
          <rPr>
            <sz val="9"/>
            <color indexed="8"/>
            <rFont val="Tahoma"/>
            <family val="2"/>
          </rPr>
          <t>Se puede utilizar cualquiera de las dos formas de cálculo de VPN</t>
        </r>
      </text>
    </comment>
    <comment ref="C63" authorId="0" shapeId="0" xr:uid="{00000000-0006-0000-0500-000003000000}">
      <text>
        <r>
          <rPr>
            <b/>
            <sz val="9"/>
            <color indexed="81"/>
            <rFont val="Tahoma"/>
            <family val="2"/>
          </rPr>
          <t>VIE:</t>
        </r>
        <r>
          <rPr>
            <sz val="9"/>
            <color indexed="81"/>
            <rFont val="Tahoma"/>
            <family val="2"/>
          </rPr>
          <t xml:space="preserve">
Se puede utilizar cualquiera de las dos formas de cálculo de VPN</t>
        </r>
      </text>
    </comment>
  </commentList>
</comments>
</file>

<file path=xl/sharedStrings.xml><?xml version="1.0" encoding="utf-8"?>
<sst xmlns="http://schemas.openxmlformats.org/spreadsheetml/2006/main" count="747" uniqueCount="405">
  <si>
    <t>TOTAL</t>
  </si>
  <si>
    <t>Muebles y enseres</t>
  </si>
  <si>
    <t xml:space="preserve">Inversión Diferida </t>
  </si>
  <si>
    <t>Energía</t>
  </si>
  <si>
    <t>Gastos Financieros</t>
  </si>
  <si>
    <t>año 3</t>
  </si>
  <si>
    <t>Equipos de oficina</t>
  </si>
  <si>
    <t>Papelería</t>
  </si>
  <si>
    <t>Año</t>
  </si>
  <si>
    <t>Año 1</t>
  </si>
  <si>
    <t>Año 2</t>
  </si>
  <si>
    <t>Año 4</t>
  </si>
  <si>
    <t>Año 5</t>
  </si>
  <si>
    <t>Imprevistos</t>
  </si>
  <si>
    <t>Maquinaria y Equipos</t>
  </si>
  <si>
    <t>Cuadro</t>
  </si>
  <si>
    <t>Herramientas</t>
  </si>
  <si>
    <t>Inversión Fija</t>
  </si>
  <si>
    <t>Cesantías</t>
  </si>
  <si>
    <t>Interés cesantías</t>
  </si>
  <si>
    <t>Vacaciones</t>
  </si>
  <si>
    <t>Prima</t>
  </si>
  <si>
    <t>Parafiscales</t>
  </si>
  <si>
    <t>Salud y pensión</t>
  </si>
  <si>
    <t xml:space="preserve">Dotación </t>
  </si>
  <si>
    <t>Riesgos profesionales</t>
  </si>
  <si>
    <t>Factor prestacional</t>
  </si>
  <si>
    <t xml:space="preserve">Cuadro </t>
  </si>
  <si>
    <t>Mano de Obra Directa</t>
  </si>
  <si>
    <t>Básico</t>
  </si>
  <si>
    <t>UNITARIO</t>
  </si>
  <si>
    <t>Depreciaciones</t>
  </si>
  <si>
    <t>VALOR A PRESTAR</t>
  </si>
  <si>
    <t>TIEMPO</t>
  </si>
  <si>
    <t>TASA MENSUAL</t>
  </si>
  <si>
    <t>Meses</t>
  </si>
  <si>
    <t>Mensual</t>
  </si>
  <si>
    <t>VALOR PAGO</t>
  </si>
  <si>
    <t>AÑO</t>
  </si>
  <si>
    <t>Mantenimiento</t>
  </si>
  <si>
    <t>Seguros</t>
  </si>
  <si>
    <t>Servicios</t>
  </si>
  <si>
    <t>Gastos de Administración</t>
  </si>
  <si>
    <t>Arriendos</t>
  </si>
  <si>
    <t>Gasto de Personal Administrativo</t>
  </si>
  <si>
    <t>Gasto de Personal Ventas</t>
  </si>
  <si>
    <t>Terrenos</t>
  </si>
  <si>
    <t>Mano de Obra Directa MOD</t>
  </si>
  <si>
    <t>Arrendamiento</t>
  </si>
  <si>
    <t>Gas</t>
  </si>
  <si>
    <t>Prorrateo de Costos y Gastos</t>
  </si>
  <si>
    <t>Capital de Trabajo</t>
  </si>
  <si>
    <t>Gastos de Administración y Ventas</t>
  </si>
  <si>
    <t>Amortización De Crédito</t>
  </si>
  <si>
    <t>Resumen del Crédito</t>
  </si>
  <si>
    <t>Monto de Intereses mes 1</t>
  </si>
  <si>
    <t>Inversión Total</t>
  </si>
  <si>
    <t>Inversión Diferida</t>
  </si>
  <si>
    <t xml:space="preserve">    Arriendo</t>
  </si>
  <si>
    <t xml:space="preserve">    Servicios</t>
  </si>
  <si>
    <t xml:space="preserve">    Otros</t>
  </si>
  <si>
    <t xml:space="preserve">    Depreciación</t>
  </si>
  <si>
    <t xml:space="preserve">    Mantenimiento</t>
  </si>
  <si>
    <t xml:space="preserve">    Seguros</t>
  </si>
  <si>
    <t>Estado de Resultados Proyectado</t>
  </si>
  <si>
    <t>Flujo de Caja Proyectado</t>
  </si>
  <si>
    <t>Ingresos operacionales</t>
  </si>
  <si>
    <t>Amortizaciones</t>
  </si>
  <si>
    <t>Inversiones</t>
  </si>
  <si>
    <t>Inversión en Capital de Trabajo</t>
  </si>
  <si>
    <t>Gravamen del 4 x 1.000</t>
  </si>
  <si>
    <t>Aportes de los socios</t>
  </si>
  <si>
    <t>Crédito a solicitar</t>
  </si>
  <si>
    <t>Construcciones</t>
  </si>
  <si>
    <t>Impuestos por pagar</t>
  </si>
  <si>
    <t>Año 0</t>
  </si>
  <si>
    <t>Forma de Cálculo 1</t>
  </si>
  <si>
    <t>Forma de Cálculo 2</t>
  </si>
  <si>
    <t>TASA</t>
  </si>
  <si>
    <t>VPN</t>
  </si>
  <si>
    <t>TIR</t>
  </si>
  <si>
    <t>Efectivo Anual</t>
  </si>
  <si>
    <t>Cálculo de la Tasa Interna de Retorno TIR</t>
  </si>
  <si>
    <t>Cálculo del Valor Presente Neto VPN</t>
  </si>
  <si>
    <t>Equipo de oficina</t>
  </si>
  <si>
    <t>Maquinaria y equipo</t>
  </si>
  <si>
    <t>Costos Fijos</t>
  </si>
  <si>
    <t>Socios</t>
  </si>
  <si>
    <t>Deuda</t>
  </si>
  <si>
    <t>Total Gastos de Administración y Ventas</t>
  </si>
  <si>
    <t>Herramientas (o utensilios De valor considerable)</t>
  </si>
  <si>
    <t>Valor Amortización Anual (Por cinco años)</t>
  </si>
  <si>
    <t>Cuadro 2</t>
  </si>
  <si>
    <t>Cuadro 3</t>
  </si>
  <si>
    <t>Cuadro 4</t>
  </si>
  <si>
    <t>Cuadro 5</t>
  </si>
  <si>
    <t xml:space="preserve">Construcciones </t>
  </si>
  <si>
    <t xml:space="preserve">Costos Indirectos </t>
  </si>
  <si>
    <t>Costos Indirectos (De fabricación o Prestación del servicio)</t>
  </si>
  <si>
    <t>Depreciación Muebles y enseres</t>
  </si>
  <si>
    <t>Depreciación Equipos de oficina</t>
  </si>
  <si>
    <t>Depreciación Herramientas</t>
  </si>
  <si>
    <t>Cuadro 13</t>
  </si>
  <si>
    <t>Cuadro 14</t>
  </si>
  <si>
    <t>Costos y Gastos Mensuales</t>
  </si>
  <si>
    <t>Gasto de personal de ventas</t>
  </si>
  <si>
    <t>Cuadro 15</t>
  </si>
  <si>
    <t>(Depreciaciones y amortizaciones)</t>
  </si>
  <si>
    <t>Cuadro 6</t>
  </si>
  <si>
    <t>Cuadro 7</t>
  </si>
  <si>
    <t>Cuadro 21</t>
  </si>
  <si>
    <t>Terrenos (Compra de lote o terreno para Construcción)</t>
  </si>
  <si>
    <t>Terreno</t>
  </si>
  <si>
    <t>Cuadro 9</t>
  </si>
  <si>
    <t>Cuadro 11</t>
  </si>
  <si>
    <t>Cuadro 8</t>
  </si>
  <si>
    <t>Cuadro 17</t>
  </si>
  <si>
    <t>Cuadro 19</t>
  </si>
  <si>
    <t>Cuadro 18</t>
  </si>
  <si>
    <t>Cuadro 25</t>
  </si>
  <si>
    <t>Cuadro 26</t>
  </si>
  <si>
    <t>Cuadro 27</t>
  </si>
  <si>
    <t>Cuadros 15 y 19</t>
  </si>
  <si>
    <t>Cuadro 16</t>
  </si>
  <si>
    <t>Cuadro 20</t>
  </si>
  <si>
    <t>Cuadro 22</t>
  </si>
  <si>
    <t>Costos Indirectos Fijos</t>
  </si>
  <si>
    <t>Tomado de Cuadro 33</t>
  </si>
  <si>
    <t>Cuadro 28</t>
  </si>
  <si>
    <t>Cuadro 32</t>
  </si>
  <si>
    <t>Cuadro 1</t>
  </si>
  <si>
    <t>Cuadro  4</t>
  </si>
  <si>
    <t>Cuadro  5</t>
  </si>
  <si>
    <t>Cuadro  6</t>
  </si>
  <si>
    <t xml:space="preserve"> </t>
  </si>
  <si>
    <t xml:space="preserve">Terrenos </t>
  </si>
  <si>
    <t>Gastos de administración y ventas</t>
  </si>
  <si>
    <t>Número de servicios o productos para el cual fueron calculados los costos</t>
  </si>
  <si>
    <t>Inversión diferida</t>
  </si>
  <si>
    <t>Financiación</t>
  </si>
  <si>
    <t>Abonos a capital</t>
  </si>
  <si>
    <t>Flujo de caja del período</t>
  </si>
  <si>
    <t>DTF</t>
  </si>
  <si>
    <t>Riesgo</t>
  </si>
  <si>
    <t>Cálculo de la Tasa de Descuento o Tasa de Oportunidad</t>
  </si>
  <si>
    <t>Periodo</t>
  </si>
  <si>
    <t>Inversión</t>
  </si>
  <si>
    <t>Inversión - F.Caja</t>
  </si>
  <si>
    <t>Años</t>
  </si>
  <si>
    <t>Año 3</t>
  </si>
  <si>
    <t>Cálculo de Periodo de Recuperación de la Inversión PRI</t>
  </si>
  <si>
    <t>PRI</t>
  </si>
  <si>
    <t>Precio de venta</t>
  </si>
  <si>
    <t>Costo Variable Unitario</t>
  </si>
  <si>
    <t>Qu</t>
  </si>
  <si>
    <t>Cálculo Punto de Equilibrio Qu</t>
  </si>
  <si>
    <t>TO</t>
  </si>
  <si>
    <t>Servicio de acueducto, alcantarillado y aseo</t>
  </si>
  <si>
    <t>Internet banda ancha</t>
  </si>
  <si>
    <t>Equipos de oficina y comunicación</t>
  </si>
  <si>
    <t xml:space="preserve">AÑO 1 </t>
  </si>
  <si>
    <t>AÑO 2</t>
  </si>
  <si>
    <t>AÑO 3</t>
  </si>
  <si>
    <t>AÑO 4</t>
  </si>
  <si>
    <t>AÑO 5</t>
  </si>
  <si>
    <t>Publicidad de lanzamiento</t>
  </si>
  <si>
    <t xml:space="preserve">Materia Prima </t>
  </si>
  <si>
    <t>Estado de situación financiera</t>
  </si>
  <si>
    <t>MESES QUE SE NECESITAN DE CAPITAL DE TRABAJO</t>
  </si>
  <si>
    <t xml:space="preserve">Gastos de ventas </t>
  </si>
  <si>
    <t xml:space="preserve">Gastos de Ventas </t>
  </si>
  <si>
    <t>Cuadro x</t>
  </si>
  <si>
    <t>Días</t>
  </si>
  <si>
    <t>Cantidad</t>
  </si>
  <si>
    <t>Total</t>
  </si>
  <si>
    <t xml:space="preserve">Total </t>
  </si>
  <si>
    <t xml:space="preserve">Valor </t>
  </si>
  <si>
    <t>x</t>
  </si>
  <si>
    <t xml:space="preserve">Servicios públicos y arrendamientos </t>
  </si>
  <si>
    <t>Porcentaje de prorrateo</t>
  </si>
  <si>
    <t>Operativo</t>
  </si>
  <si>
    <t>Administrativo</t>
  </si>
  <si>
    <t xml:space="preserve">Servicios públicos </t>
  </si>
  <si>
    <t>Concepto</t>
  </si>
  <si>
    <t>Valor</t>
  </si>
  <si>
    <t>Valor unitario</t>
  </si>
  <si>
    <t>Valor total</t>
  </si>
  <si>
    <t xml:space="preserve">Valor unitario </t>
  </si>
  <si>
    <t>Valor unitario promedio</t>
  </si>
  <si>
    <t>Descripción</t>
  </si>
  <si>
    <t>Costo</t>
  </si>
  <si>
    <t>Factor</t>
  </si>
  <si>
    <t xml:space="preserve">Total factor prestacional </t>
  </si>
  <si>
    <t xml:space="preserve">Cantidad </t>
  </si>
  <si>
    <t>Salario básico</t>
  </si>
  <si>
    <t>Subsidio de transporte</t>
  </si>
  <si>
    <t xml:space="preserve">Unitario </t>
  </si>
  <si>
    <t>Total anual</t>
  </si>
  <si>
    <t xml:space="preserve">Valor a depreciar </t>
  </si>
  <si>
    <t>Valor de salvamiento</t>
  </si>
  <si>
    <t xml:space="preserve">Tiempo a depreciar </t>
  </si>
  <si>
    <t xml:space="preserve">Depreciación </t>
  </si>
  <si>
    <t>Porcentaje de prorrateos</t>
  </si>
  <si>
    <t>Depreciación</t>
  </si>
  <si>
    <t>año</t>
  </si>
  <si>
    <t xml:space="preserve">Distribución depreciación </t>
  </si>
  <si>
    <t>Materiales</t>
  </si>
  <si>
    <t>Unidad</t>
  </si>
  <si>
    <t>Consumo por unidad (gr)</t>
  </si>
  <si>
    <t xml:space="preserve">Valor unidad insumo </t>
  </si>
  <si>
    <t>Costo por unidad</t>
  </si>
  <si>
    <t xml:space="preserve">Costo anual </t>
  </si>
  <si>
    <t>Costo mensual</t>
  </si>
  <si>
    <t>Unidades proyectadas año</t>
  </si>
  <si>
    <t>Unidades proyectadas mes</t>
  </si>
  <si>
    <t>Valor mensual</t>
  </si>
  <si>
    <t>Valor anual</t>
  </si>
  <si>
    <t xml:space="preserve">Valor mensual </t>
  </si>
  <si>
    <t>Asignación mensual</t>
  </si>
  <si>
    <t>Unitario</t>
  </si>
  <si>
    <t xml:space="preserve">Factor prestacional </t>
  </si>
  <si>
    <t xml:space="preserve">Valor mes </t>
  </si>
  <si>
    <t>Gastos financieros</t>
  </si>
  <si>
    <t xml:space="preserve">Valor a necesitar </t>
  </si>
  <si>
    <t xml:space="preserve">Inversión inicial </t>
  </si>
  <si>
    <t xml:space="preserve">Aportes </t>
  </si>
  <si>
    <t>Cuota</t>
  </si>
  <si>
    <t>Pago</t>
  </si>
  <si>
    <t>Intereses</t>
  </si>
  <si>
    <t xml:space="preserve">Abono a capital </t>
  </si>
  <si>
    <t>Saldo</t>
  </si>
  <si>
    <t xml:space="preserve">Año </t>
  </si>
  <si>
    <t>Pagos</t>
  </si>
  <si>
    <t>Abono a capital</t>
  </si>
  <si>
    <t>Costos fijos</t>
  </si>
  <si>
    <t xml:space="preserve">Costos variables </t>
  </si>
  <si>
    <t xml:space="preserve">Costos totales unitarios </t>
  </si>
  <si>
    <t>Total anual de costos fijos</t>
  </si>
  <si>
    <t>Total anual de costos variables</t>
  </si>
  <si>
    <t>Costos indirectos variables</t>
  </si>
  <si>
    <t>Materia prima</t>
  </si>
  <si>
    <t>Mano de obra directa MOD</t>
  </si>
  <si>
    <t>Incremento anual en ventas</t>
  </si>
  <si>
    <t>Costos totales unitarios</t>
  </si>
  <si>
    <t>Margen de utilidad</t>
  </si>
  <si>
    <t>Cálculo del precio de venta</t>
  </si>
  <si>
    <t>Ingresos operacionales por ventas</t>
  </si>
  <si>
    <t xml:space="preserve">Total de ingresos </t>
  </si>
  <si>
    <t>Costos de prestación de servicio</t>
  </si>
  <si>
    <t>Utilidad bruta</t>
  </si>
  <si>
    <t>Costos indirectos de P. S Fijos</t>
  </si>
  <si>
    <t>Costos indirectos de P. S Variables</t>
  </si>
  <si>
    <t>Gastos de personal</t>
  </si>
  <si>
    <t>Gastos de administración</t>
  </si>
  <si>
    <t>Gastos de personal de ventas</t>
  </si>
  <si>
    <t xml:space="preserve">Gastos de administración y ventas </t>
  </si>
  <si>
    <t>Utilidad operativa</t>
  </si>
  <si>
    <t xml:space="preserve">Otros ingresos </t>
  </si>
  <si>
    <t xml:space="preserve">Utilidad antes de impuestos </t>
  </si>
  <si>
    <t>Utilidad neta</t>
  </si>
  <si>
    <t>Provisión para impuestos</t>
  </si>
  <si>
    <t>Reservas</t>
  </si>
  <si>
    <t>Utilidad de ejercicio</t>
  </si>
  <si>
    <t>Recuperación de cartera</t>
  </si>
  <si>
    <t>Total de ingresos operacionales</t>
  </si>
  <si>
    <t>Pagos de costos</t>
  </si>
  <si>
    <t>Pago de materia prima</t>
  </si>
  <si>
    <t>Pago de mano de obra directa</t>
  </si>
  <si>
    <t>Pago costos indirectos fijos</t>
  </si>
  <si>
    <t>Pago costos indirectos variables</t>
  </si>
  <si>
    <t>Total pagos de costos operacionales</t>
  </si>
  <si>
    <t xml:space="preserve">Flujo de caja operacional bruto </t>
  </si>
  <si>
    <t>Pagos de gastos</t>
  </si>
  <si>
    <t>Pago de gastos de administración</t>
  </si>
  <si>
    <t>Pago de gastos de ventas</t>
  </si>
  <si>
    <t>Pago de impuestos</t>
  </si>
  <si>
    <t>Total pago de gastos operacionales</t>
  </si>
  <si>
    <t>Flujo de caja operacional neto</t>
  </si>
  <si>
    <t>Inversión fija</t>
  </si>
  <si>
    <t>Inversión en capital de trabajo</t>
  </si>
  <si>
    <t>Total de inversiones</t>
  </si>
  <si>
    <t xml:space="preserve">Flujo de caja libre </t>
  </si>
  <si>
    <t>Crédito financiero</t>
  </si>
  <si>
    <t>Otras fuentes (Valor en libros de activos)</t>
  </si>
  <si>
    <t>Total ingresos de financiación</t>
  </si>
  <si>
    <t>Egresos de financiación</t>
  </si>
  <si>
    <t>Pago de intereses</t>
  </si>
  <si>
    <t>Pago de utilidades</t>
  </si>
  <si>
    <t>Total egresos de financiación</t>
  </si>
  <si>
    <t xml:space="preserve">Flujo de caja de financiación </t>
  </si>
  <si>
    <t xml:space="preserve">Flujo neto de caja </t>
  </si>
  <si>
    <t xml:space="preserve">Saldo anterior de caja y bancos </t>
  </si>
  <si>
    <t>Saldo final de caja y bancos</t>
  </si>
  <si>
    <t>Caja y bancos</t>
  </si>
  <si>
    <t>Total activo corriente</t>
  </si>
  <si>
    <t>Depreciación acumulada</t>
  </si>
  <si>
    <t>Total activo fijo neto</t>
  </si>
  <si>
    <t>Activo diferido neto</t>
  </si>
  <si>
    <t>Activo total</t>
  </si>
  <si>
    <t>Obligaciones financieras</t>
  </si>
  <si>
    <t>Total pasivo corriente</t>
  </si>
  <si>
    <t>Obligaciones de largo plazo</t>
  </si>
  <si>
    <t>Pasivo total</t>
  </si>
  <si>
    <t>Aportes sociales</t>
  </si>
  <si>
    <t>Utilidades ejercicios anteriores</t>
  </si>
  <si>
    <t>Utilidades del presente ejercicio</t>
  </si>
  <si>
    <t>Patrimonio total</t>
  </si>
  <si>
    <t xml:space="preserve">Verificación de saldos </t>
  </si>
  <si>
    <t>Total pasivo + patrimonio</t>
  </si>
  <si>
    <t xml:space="preserve">Fujo de caja operacional bruto </t>
  </si>
  <si>
    <t>Fujo de caja operacional neto</t>
  </si>
  <si>
    <t>Fujo de caja libre</t>
  </si>
  <si>
    <t>Flujo de caja libre</t>
  </si>
  <si>
    <t>Tasa de descuento o Tasa de oportunidad</t>
  </si>
  <si>
    <t>Flujo esperado</t>
  </si>
  <si>
    <t xml:space="preserve">Tasa de descuento </t>
  </si>
  <si>
    <t>Factor de descuento</t>
  </si>
  <si>
    <t>Valor actual</t>
  </si>
  <si>
    <t>Valor presente neto</t>
  </si>
  <si>
    <t>Efectivo anual</t>
  </si>
  <si>
    <t>Flujo caja anual</t>
  </si>
  <si>
    <t>Punto de equilibrio</t>
  </si>
  <si>
    <t>Ítem</t>
  </si>
  <si>
    <t>Depreciación Construcciones</t>
  </si>
  <si>
    <t>Depreciación Maquinaria y Equipos</t>
  </si>
  <si>
    <t>Total costos del producto (o Prestación del servicio)</t>
  </si>
  <si>
    <t>Amortización de Diferidos</t>
  </si>
  <si>
    <t>capital de trabajo</t>
  </si>
  <si>
    <t>Costos del producto (Prestación del servicio)</t>
  </si>
  <si>
    <t xml:space="preserve">Asignación mensual </t>
  </si>
  <si>
    <t>Depreciación mensual</t>
  </si>
  <si>
    <t>Depreciación anual</t>
  </si>
  <si>
    <t xml:space="preserve">Intereses </t>
  </si>
  <si>
    <t>Amortización diferida</t>
  </si>
  <si>
    <t>Reservas (20%  de las utilidades del ejercicio)</t>
  </si>
  <si>
    <t>}</t>
  </si>
  <si>
    <t xml:space="preserve">Concepto </t>
  </si>
  <si>
    <t xml:space="preserve">Mes 1 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</si>
  <si>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</si>
  <si>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</si>
  <si>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</si>
  <si>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</si>
  <si>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</si>
  <si>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</si>
  <si>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</si>
  <si>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</si>
  <si>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</si>
  <si>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</si>
  <si>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</si>
  <si>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 xml:space="preserve">Porcentaje </t>
  </si>
  <si>
    <t>Unidades potenciales de ventas</t>
  </si>
  <si>
    <t>Materia Prima primer mes</t>
  </si>
  <si>
    <t xml:space="preserve">Modificaciones de la tienda </t>
  </si>
  <si>
    <t xml:space="preserve">Suma de unidades para el primer año </t>
  </si>
  <si>
    <t>Cálculo TIR</t>
  </si>
  <si>
    <t>Calculo Tasa de oportunidad del mercado</t>
  </si>
  <si>
    <t>Cálculo VPN</t>
  </si>
  <si>
    <t>Cantidad mensual requerida (servicios)</t>
  </si>
  <si>
    <t>SMLMV 2024</t>
  </si>
  <si>
    <t>Auxilio de Transporte</t>
  </si>
  <si>
    <t>Gerente general</t>
  </si>
  <si>
    <t>Campaña digital</t>
  </si>
  <si>
    <t>Precio de venta metro cuadrado</t>
  </si>
  <si>
    <t>PROBABLE</t>
  </si>
  <si>
    <t>PESIMISTA</t>
  </si>
  <si>
    <t>OPTIMISTA</t>
  </si>
  <si>
    <t>m5</t>
  </si>
  <si>
    <t>Servicios a vender</t>
  </si>
  <si>
    <t>Proyección de servicios a vender</t>
  </si>
  <si>
    <t>Plataforma de streaming</t>
  </si>
  <si>
    <t>Escritorios a la medida</t>
  </si>
  <si>
    <t>Sillas ergonómicas</t>
  </si>
  <si>
    <t>Computadores de oficina</t>
  </si>
  <si>
    <t>Pantallas de TV</t>
  </si>
  <si>
    <t>Adobe creative cloud</t>
  </si>
  <si>
    <t>Blender</t>
  </si>
  <si>
    <t>Unity empresarial</t>
  </si>
  <si>
    <t>Monday Scrum</t>
  </si>
  <si>
    <t>Internet fibra optica movistar</t>
  </si>
  <si>
    <t>Director de contenido (OPS)</t>
  </si>
  <si>
    <t>Compositores (OPS)</t>
  </si>
  <si>
    <t>Animadores (OPS)</t>
  </si>
  <si>
    <t>Escritores (OPS)</t>
  </si>
  <si>
    <t>Programadores (OPS)</t>
  </si>
  <si>
    <t>Product Owner</t>
  </si>
  <si>
    <t>Especialista en Talento Humano</t>
  </si>
  <si>
    <t>Contador (OPS)</t>
  </si>
  <si>
    <t>Soporte tecnico (OPS)</t>
  </si>
  <si>
    <t>Scrum Master (OPS)</t>
  </si>
  <si>
    <t>Comunnity Manager (OPS)</t>
  </si>
  <si>
    <t xml:space="preserve">Especialista en Marketing </t>
  </si>
  <si>
    <t>Asesor Legal (OPS)</t>
  </si>
  <si>
    <t>Tabla 9. Proyección de ventas durante el primer año Neo-TecnoLibros</t>
  </si>
  <si>
    <t>Tipo de Suscripción.</t>
  </si>
  <si>
    <t>Precio</t>
  </si>
  <si>
    <t>Una pantalla</t>
  </si>
  <si>
    <t>Dos pantallas</t>
  </si>
  <si>
    <t>Tres pantallas</t>
  </si>
  <si>
    <t>Cuatro pantallas</t>
  </si>
  <si>
    <t>Se plantea una ponderación inicial distribuida de tal manera que se destaque el factor personal e individual que representa la lectura, pues esta desde siempre ha sido una practica dependiente de los gustos e intereses de cada lector. Una vez dicho esto, se concluye que los clientes que compren la suscripción lo harán de forma individual.</t>
  </si>
  <si>
    <t>Precio de venta ponderado por suscripción</t>
  </si>
  <si>
    <t>Computadores de diseño</t>
  </si>
  <si>
    <t>2 añosy 6 meses</t>
  </si>
  <si>
    <t>3 años y 1 mes</t>
  </si>
  <si>
    <t>2 años y 1 mes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</si>
</sst>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2">
    <numFmt numFmtId="44" formatCode="_-&quot;$&quot;\ * #,##0.00_-;\-&quot;$&quot;\ * #,##0.00_-;_-&quot;$&quot;\ * &quot;-&quot;??_-;_-@_-"/>
    <numFmt numFmtId="164" formatCode="&quot;$&quot;\ #,##0.00_);[Red]\(&quot;$&quot;\ #,##0.00\)"/>
    <numFmt numFmtId="165" formatCode="_(&quot;$&quot;\ * #,##0_);_(&quot;$&quot;\ * \(#,##0\);_(&quot;$&quot;\ * &quot;-&quot;_);_(@_)"/>
    <numFmt numFmtId="166" formatCode="_(&quot;$&quot;\ * #,##0.00_);_(&quot;$&quot;\ * \(#,##0.00\);_(&quot;$&quot;\ * &quot;-&quot;??_);_(@_)"/>
    <numFmt numFmtId="167" formatCode="_ * #,##0_ ;_ * \-#,##0_ ;_ * &quot;-&quot;_ ;_ @_ "/>
    <numFmt numFmtId="168" formatCode="_ &quot;$&quot;\ * #,##0.00_ ;_ &quot;$&quot;\ * \-#,##0.00_ ;_ &quot;$&quot;\ * &quot;-&quot;??_ ;_ @_ "/>
    <numFmt numFmtId="169" formatCode="_ &quot;$&quot;\ * #,##0_ ;_ &quot;$&quot;\ * \-#,##0_ ;_ &quot;$&quot;\ * &quot;-&quot;??_ ;_ @_ "/>
    <numFmt numFmtId="170" formatCode="_ [$€-2]\ * #,##0.00_ ;_ [$€-2]\ * \-#,##0.00_ ;_ [$€-2]\ * &quot;-&quot;??_ "/>
    <numFmt numFmtId="171" formatCode="_-[$$-240A]\ * #,##0_ ;_-[$$-240A]\ * \-#,##0\ ;_-[$$-240A]\ * &quot;-&quot;_ ;_-@_ "/>
    <numFmt numFmtId="172" formatCode="_-[$$-240A]\ * #,##0.00_ ;_-[$$-240A]\ * \-#,##0.00\ ;_-[$$-240A]\ * &quot;-&quot;_ ;_-@_ "/>
    <numFmt numFmtId="173" formatCode="0.000000"/>
    <numFmt numFmtId="174" formatCode="_([$$-240A]\ * #,##0.00_);_([$$-240A]\ * \(#,##0.00\);_([$$-240A]\ * &quot;-&quot;??_);_(@_)"/>
    <numFmt numFmtId="175" formatCode="_-[$$-240A]* #,##0.00_-;\-[$$-240A]* #,##0.00_-;_-[$$-240A]* &quot;-&quot;??_-;_-@_-"/>
    <numFmt numFmtId="176" formatCode="#,##0.00;[Red]#,##0.00"/>
    <numFmt numFmtId="177" formatCode="&quot;$&quot;\ #,##0"/>
    <numFmt numFmtId="178" formatCode="_-[$$-240A]\ * #,##0.00_-;\-[$$-240A]\ * #,##0.00_-;_-[$$-240A]\ * &quot;-&quot;??_-;_-@_-"/>
    <numFmt numFmtId="179" formatCode="&quot;$&quot;\ #,##0.00"/>
    <numFmt numFmtId="180" formatCode="_([$$-240A]\ * #,##0.000_);_([$$-240A]\ * \(#,##0.000\);_([$$-240A]\ * &quot;-&quot;??_);_(@_)"/>
    <numFmt numFmtId="181" formatCode="0.000"/>
    <numFmt numFmtId="182" formatCode="&quot;$&quot;\ #,##0_);[Red]\(&quot;$&quot;\ #,##0\)"/>
    <numFmt numFmtId="183" formatCode="0.0%"/>
    <numFmt numFmtId="184" formatCode="&quot;$&quot;\ #,##0.0"/>
  </numFmts>
  <fonts count="27" x14ac:knownFonts="1">
    <font>
      <sz val="10"/>
      <name val="Arial"/>
    </font>
    <font>
      <sz val="10"/>
      <name val="Arial"/>
      <family val="2"/>
    </font>
    <font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11"/>
      <color indexed="8"/>
      <name val="Calibri"/>
      <family val="2"/>
    </font>
    <font>
      <b/>
      <sz val="9"/>
      <color indexed="8"/>
      <name val="Tahoma"/>
      <family val="2"/>
    </font>
    <font>
      <sz val="9"/>
      <color indexed="8"/>
      <name val="Tahoma"/>
      <family val="2"/>
    </font>
    <font>
      <sz val="11"/>
      <color theme="1"/>
      <name val="Calibri"/>
      <family val="2"/>
      <scheme val="minor"/>
    </font>
    <font>
      <sz val="10"/>
      <color theme="1"/>
      <name val="Times New Roman"/>
      <family val="1"/>
    </font>
    <font>
      <b/>
      <sz val="11"/>
      <color theme="1"/>
      <name val="Times New Roman"/>
      <family val="1"/>
    </font>
    <font>
      <b/>
      <sz val="10"/>
      <color theme="1"/>
      <name val="Times New Roman"/>
      <family val="1"/>
    </font>
    <font>
      <sz val="11"/>
      <color rgb="FF000000"/>
      <name val="Times New Roman"/>
      <family val="1"/>
    </font>
    <font>
      <b/>
      <sz val="11"/>
      <color rgb="FF000000"/>
      <name val="Times New Roman"/>
      <family val="1"/>
    </font>
    <font>
      <sz val="8"/>
      <color theme="1"/>
      <name val="Times New Roman"/>
      <family val="1"/>
    </font>
    <font>
      <sz val="9"/>
      <color theme="1"/>
      <name val="Times New Roman"/>
      <family val="1"/>
    </font>
    <font>
      <b/>
      <sz val="9.5"/>
      <color theme="1"/>
      <name val="Times New Roman"/>
      <family val="1"/>
    </font>
    <font>
      <b/>
      <sz val="9"/>
      <color theme="1"/>
      <name val="Times New Roman"/>
      <family val="1"/>
    </font>
    <font>
      <b/>
      <sz val="12"/>
      <color theme="1"/>
      <name val="Times New Roman"/>
      <family val="1"/>
    </font>
    <font>
      <sz val="11"/>
      <color theme="1"/>
      <name val="Times New Roman"/>
      <family val="1"/>
    </font>
    <font>
      <sz val="10"/>
      <name val="Times New Roman"/>
      <family val="1"/>
    </font>
    <font>
      <b/>
      <i/>
      <sz val="10"/>
      <color theme="1"/>
      <name val="Times New Roman"/>
      <family val="1"/>
    </font>
    <font>
      <b/>
      <sz val="8"/>
      <color rgb="FF000000"/>
      <name val="Times New Roman"/>
      <family val="1"/>
    </font>
    <font>
      <sz val="8"/>
      <color rgb="FF000000"/>
      <name val="Times New Roman"/>
      <family val="1"/>
    </font>
    <font>
      <sz val="8"/>
      <name val="Times New Roman"/>
      <family val="1"/>
    </font>
    <font>
      <b/>
      <sz val="8"/>
      <name val="Times New Roman"/>
      <family val="1"/>
    </font>
    <font>
      <b/>
      <sz val="10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rgb="FFCCCCCC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/>
      <top style="medium">
        <color rgb="FF000000"/>
      </top>
      <bottom style="medium">
        <color rgb="FF000000"/>
      </bottom>
      <diagonal/>
    </border>
  </borders>
  <cellStyleXfs count="8">
    <xf numFmtId="0" fontId="0" fillId="0" borderId="0"/>
    <xf numFmtId="170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68" fontId="1" fillId="0" borderId="0" applyFont="0" applyFill="0" applyBorder="0" applyAlignment="0" applyProtection="0"/>
    <xf numFmtId="166" fontId="5" fillId="0" borderId="0" applyFont="0" applyFill="0" applyBorder="0" applyAlignment="0" applyProtection="0"/>
    <xf numFmtId="44" fontId="8" fillId="0" borderId="0" applyFont="0" applyFill="0" applyBorder="0" applyAlignment="0" applyProtection="0"/>
    <xf numFmtId="0" fontId="8" fillId="0" borderId="0"/>
    <xf numFmtId="9" fontId="1" fillId="0" borderId="0" applyFont="0" applyFill="0" applyBorder="0" applyAlignment="0" applyProtection="0"/>
  </cellStyleXfs>
  <cellXfs count="364">
    <xf numFmtId="0" fontId="0" fillId="0" borderId="0" xfId="0"/>
    <xf numFmtId="165" fontId="9" fillId="0" borderId="1" xfId="0" applyNumberFormat="1" applyFont="1" applyBorder="1" applyAlignment="1">
      <alignment vertical="center"/>
    </xf>
    <xf numFmtId="0" fontId="9" fillId="0" borderId="0" xfId="0" applyFont="1"/>
    <xf numFmtId="0" fontId="11" fillId="0" borderId="0" xfId="0" applyFont="1"/>
    <xf numFmtId="0" fontId="11" fillId="0" borderId="0" xfId="0" applyFont="1" applyAlignment="1">
      <alignment horizontal="left"/>
    </xf>
    <xf numFmtId="171" fontId="9" fillId="0" borderId="1" xfId="0" applyNumberFormat="1" applyFont="1" applyBorder="1"/>
    <xf numFmtId="0" fontId="9" fillId="0" borderId="2" xfId="0" applyFont="1" applyBorder="1" applyAlignment="1">
      <alignment horizontal="left" wrapText="1"/>
    </xf>
    <xf numFmtId="0" fontId="9" fillId="0" borderId="3" xfId="0" applyFont="1" applyBorder="1" applyAlignment="1">
      <alignment horizontal="left" wrapText="1"/>
    </xf>
    <xf numFmtId="10" fontId="9" fillId="0" borderId="1" xfId="7" applyNumberFormat="1" applyFont="1" applyFill="1" applyBorder="1" applyAlignment="1" applyProtection="1">
      <alignment horizontal="center" wrapText="1"/>
    </xf>
    <xf numFmtId="10" fontId="9" fillId="0" borderId="0" xfId="0" applyNumberFormat="1" applyFont="1"/>
    <xf numFmtId="171" fontId="11" fillId="0" borderId="1" xfId="0" applyNumberFormat="1" applyFont="1" applyBorder="1"/>
    <xf numFmtId="0" fontId="11" fillId="0" borderId="0" xfId="0" applyFont="1" applyAlignment="1">
      <alignment horizontal="justify" wrapText="1"/>
    </xf>
    <xf numFmtId="0" fontId="9" fillId="0" borderId="1" xfId="0" applyFont="1" applyBorder="1" applyAlignment="1">
      <alignment horizontal="center"/>
    </xf>
    <xf numFmtId="169" fontId="9" fillId="0" borderId="1" xfId="0" applyNumberFormat="1" applyFont="1" applyBorder="1"/>
    <xf numFmtId="169" fontId="9" fillId="0" borderId="1" xfId="3" applyNumberFormat="1" applyFont="1" applyFill="1" applyBorder="1"/>
    <xf numFmtId="0" fontId="9" fillId="0" borderId="2" xfId="0" applyFont="1" applyBorder="1" applyAlignment="1">
      <alignment horizontal="center"/>
    </xf>
    <xf numFmtId="0" fontId="11" fillId="0" borderId="1" xfId="0" applyFont="1" applyBorder="1" applyAlignment="1">
      <alignment horizontal="center"/>
    </xf>
    <xf numFmtId="0" fontId="11" fillId="0" borderId="1" xfId="0" applyFont="1" applyBorder="1"/>
    <xf numFmtId="171" fontId="9" fillId="0" borderId="0" xfId="0" applyNumberFormat="1" applyFont="1"/>
    <xf numFmtId="0" fontId="9" fillId="0" borderId="2" xfId="0" applyFont="1" applyBorder="1" applyAlignment="1">
      <alignment horizontal="justify" wrapText="1"/>
    </xf>
    <xf numFmtId="0" fontId="9" fillId="0" borderId="3" xfId="0" applyFont="1" applyBorder="1" applyAlignment="1">
      <alignment horizontal="center" wrapText="1"/>
    </xf>
    <xf numFmtId="3" fontId="9" fillId="0" borderId="1" xfId="0" applyNumberFormat="1" applyFont="1" applyBorder="1" applyAlignment="1">
      <alignment horizontal="center"/>
    </xf>
    <xf numFmtId="0" fontId="9" fillId="0" borderId="1" xfId="0" applyFont="1" applyBorder="1"/>
    <xf numFmtId="9" fontId="9" fillId="0" borderId="1" xfId="7" applyFont="1" applyFill="1" applyBorder="1" applyAlignment="1" applyProtection="1">
      <alignment horizontal="center"/>
    </xf>
    <xf numFmtId="0" fontId="9" fillId="0" borderId="0" xfId="0" applyFont="1" applyAlignment="1">
      <alignment vertical="center" wrapText="1"/>
    </xf>
    <xf numFmtId="169" fontId="9" fillId="0" borderId="1" xfId="3" applyNumberFormat="1" applyFont="1" applyFill="1" applyBorder="1" applyProtection="1"/>
    <xf numFmtId="0" fontId="9" fillId="0" borderId="1" xfId="0" applyFont="1" applyBorder="1" applyAlignment="1">
      <alignment horizontal="justify" wrapText="1"/>
    </xf>
    <xf numFmtId="181" fontId="9" fillId="0" borderId="1" xfId="0" applyNumberFormat="1" applyFont="1" applyBorder="1" applyAlignment="1">
      <alignment horizontal="center" wrapText="1"/>
    </xf>
    <xf numFmtId="167" fontId="9" fillId="0" borderId="1" xfId="2" applyFont="1" applyFill="1" applyBorder="1" applyAlignment="1" applyProtection="1">
      <alignment horizontal="center" wrapText="1"/>
    </xf>
    <xf numFmtId="3" fontId="9" fillId="0" borderId="5" xfId="0" applyNumberFormat="1" applyFont="1" applyBorder="1" applyAlignment="1">
      <alignment horizontal="center" vertical="center"/>
    </xf>
    <xf numFmtId="172" fontId="9" fillId="0" borderId="1" xfId="0" applyNumberFormat="1" applyFont="1" applyBorder="1"/>
    <xf numFmtId="174" fontId="9" fillId="0" borderId="1" xfId="0" applyNumberFormat="1" applyFont="1" applyBorder="1"/>
    <xf numFmtId="174" fontId="11" fillId="0" borderId="1" xfId="0" applyNumberFormat="1" applyFont="1" applyBorder="1"/>
    <xf numFmtId="1" fontId="9" fillId="0" borderId="0" xfId="0" applyNumberFormat="1" applyFont="1"/>
    <xf numFmtId="0" fontId="9" fillId="0" borderId="0" xfId="0" applyFont="1" applyAlignment="1">
      <alignment horizontal="justify" wrapText="1"/>
    </xf>
    <xf numFmtId="178" fontId="9" fillId="0" borderId="0" xfId="0" applyNumberFormat="1" applyFont="1"/>
    <xf numFmtId="180" fontId="9" fillId="0" borderId="0" xfId="0" applyNumberFormat="1" applyFont="1"/>
    <xf numFmtId="174" fontId="9" fillId="0" borderId="0" xfId="0" applyNumberFormat="1" applyFont="1"/>
    <xf numFmtId="0" fontId="11" fillId="0" borderId="1" xfId="0" applyFont="1" applyBorder="1" applyAlignment="1">
      <alignment horizontal="justify" wrapText="1"/>
    </xf>
    <xf numFmtId="3" fontId="11" fillId="0" borderId="1" xfId="0" applyNumberFormat="1" applyFont="1" applyBorder="1" applyAlignment="1">
      <alignment horizontal="center"/>
    </xf>
    <xf numFmtId="1" fontId="11" fillId="0" borderId="0" xfId="0" applyNumberFormat="1" applyFont="1"/>
    <xf numFmtId="175" fontId="9" fillId="0" borderId="0" xfId="0" applyNumberFormat="1" applyFont="1"/>
    <xf numFmtId="3" fontId="11" fillId="0" borderId="0" xfId="0" applyNumberFormat="1" applyFont="1" applyAlignment="1">
      <alignment horizontal="center"/>
    </xf>
    <xf numFmtId="3" fontId="9" fillId="0" borderId="0" xfId="0" applyNumberFormat="1" applyFont="1"/>
    <xf numFmtId="9" fontId="9" fillId="0" borderId="3" xfId="0" applyNumberFormat="1" applyFont="1" applyBorder="1" applyAlignment="1">
      <alignment horizontal="center" wrapText="1"/>
    </xf>
    <xf numFmtId="0" fontId="9" fillId="0" borderId="6" xfId="0" applyFont="1" applyBorder="1" applyAlignment="1">
      <alignment horizontal="justify" wrapText="1"/>
    </xf>
    <xf numFmtId="9" fontId="9" fillId="0" borderId="7" xfId="0" applyNumberFormat="1" applyFont="1" applyBorder="1" applyAlignment="1">
      <alignment horizontal="center" wrapText="1"/>
    </xf>
    <xf numFmtId="0" fontId="9" fillId="0" borderId="8" xfId="0" applyFont="1" applyBorder="1" applyAlignment="1">
      <alignment horizontal="justify" wrapText="1"/>
    </xf>
    <xf numFmtId="0" fontId="9" fillId="0" borderId="4" xfId="0" applyFont="1" applyBorder="1" applyAlignment="1">
      <alignment horizontal="center" wrapText="1"/>
    </xf>
    <xf numFmtId="3" fontId="9" fillId="0" borderId="1" xfId="0" applyNumberFormat="1" applyFont="1" applyBorder="1"/>
    <xf numFmtId="9" fontId="9" fillId="0" borderId="0" xfId="0" applyNumberFormat="1" applyFont="1" applyAlignment="1">
      <alignment horizontal="center" wrapText="1"/>
    </xf>
    <xf numFmtId="168" fontId="9" fillId="0" borderId="1" xfId="3" applyFont="1" applyFill="1" applyBorder="1"/>
    <xf numFmtId="9" fontId="9" fillId="0" borderId="5" xfId="0" applyNumberFormat="1" applyFont="1" applyBorder="1" applyAlignment="1">
      <alignment horizontal="center" wrapText="1"/>
    </xf>
    <xf numFmtId="171" fontId="9" fillId="0" borderId="5" xfId="0" applyNumberFormat="1" applyFont="1" applyBorder="1"/>
    <xf numFmtId="9" fontId="9" fillId="0" borderId="12" xfId="0" applyNumberFormat="1" applyFont="1" applyBorder="1" applyAlignment="1">
      <alignment horizontal="center" wrapText="1"/>
    </xf>
    <xf numFmtId="0" fontId="9" fillId="0" borderId="5" xfId="0" applyFont="1" applyBorder="1" applyAlignment="1">
      <alignment horizontal="center" wrapText="1"/>
    </xf>
    <xf numFmtId="0" fontId="9" fillId="0" borderId="11" xfId="0" applyFont="1" applyBorder="1" applyAlignment="1">
      <alignment horizontal="center" wrapText="1"/>
    </xf>
    <xf numFmtId="171" fontId="9" fillId="0" borderId="10" xfId="0" applyNumberFormat="1" applyFont="1" applyBorder="1"/>
    <xf numFmtId="0" fontId="9" fillId="0" borderId="12" xfId="0" applyFont="1" applyBorder="1" applyAlignment="1">
      <alignment horizontal="center" wrapText="1"/>
    </xf>
    <xf numFmtId="171" fontId="9" fillId="0" borderId="11" xfId="0" applyNumberFormat="1" applyFont="1" applyBorder="1"/>
    <xf numFmtId="0" fontId="11" fillId="0" borderId="0" xfId="0" applyFont="1" applyAlignment="1">
      <alignment horizontal="center"/>
    </xf>
    <xf numFmtId="0" fontId="9" fillId="0" borderId="0" xfId="0" applyFont="1" applyAlignment="1">
      <alignment horizontal="center" wrapText="1"/>
    </xf>
    <xf numFmtId="171" fontId="11" fillId="0" borderId="0" xfId="0" applyNumberFormat="1" applyFont="1"/>
    <xf numFmtId="0" fontId="9" fillId="0" borderId="9" xfId="0" applyFont="1" applyBorder="1" applyAlignment="1">
      <alignment horizontal="justify" wrapText="1"/>
    </xf>
    <xf numFmtId="9" fontId="9" fillId="0" borderId="11" xfId="0" applyNumberFormat="1" applyFont="1" applyBorder="1" applyAlignment="1">
      <alignment horizontal="center" wrapText="1"/>
    </xf>
    <xf numFmtId="0" fontId="9" fillId="0" borderId="0" xfId="0" applyFont="1" applyAlignment="1">
      <alignment horizontal="left"/>
    </xf>
    <xf numFmtId="3" fontId="9" fillId="0" borderId="0" xfId="0" applyNumberFormat="1" applyFont="1" applyAlignment="1">
      <alignment horizontal="right"/>
    </xf>
    <xf numFmtId="0" fontId="9" fillId="0" borderId="13" xfId="0" applyFont="1" applyBorder="1" applyAlignment="1">
      <alignment horizontal="center"/>
    </xf>
    <xf numFmtId="10" fontId="9" fillId="0" borderId="1" xfId="7" applyNumberFormat="1" applyFont="1" applyFill="1" applyBorder="1" applyProtection="1"/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169" fontId="9" fillId="0" borderId="1" xfId="3" applyNumberFormat="1" applyFont="1" applyFill="1" applyBorder="1" applyAlignment="1">
      <alignment horizontal="center"/>
    </xf>
    <xf numFmtId="0" fontId="9" fillId="0" borderId="1" xfId="0" applyFont="1" applyBorder="1" applyAlignment="1">
      <alignment wrapText="1"/>
    </xf>
    <xf numFmtId="168" fontId="9" fillId="0" borderId="1" xfId="3" applyFont="1" applyFill="1" applyBorder="1" applyProtection="1"/>
    <xf numFmtId="0" fontId="9" fillId="0" borderId="1" xfId="0" applyFont="1" applyBorder="1" applyAlignment="1">
      <alignment horizontal="justify" vertical="top" wrapText="1"/>
    </xf>
    <xf numFmtId="0" fontId="9" fillId="0" borderId="2" xfId="0" applyFont="1" applyBorder="1" applyAlignment="1">
      <alignment horizontal="center" vertical="top" wrapText="1"/>
    </xf>
    <xf numFmtId="0" fontId="11" fillId="0" borderId="0" xfId="0" applyFont="1" applyAlignment="1">
      <alignment horizontal="center" vertical="top" wrapText="1"/>
    </xf>
    <xf numFmtId="169" fontId="11" fillId="0" borderId="0" xfId="3" applyNumberFormat="1" applyFont="1" applyFill="1" applyBorder="1" applyAlignment="1" applyProtection="1">
      <alignment horizontal="right" vertical="top" wrapText="1"/>
    </xf>
    <xf numFmtId="0" fontId="11" fillId="0" borderId="0" xfId="0" applyFont="1" applyAlignment="1">
      <alignment horizontal="left" vertical="top" wrapText="1"/>
    </xf>
    <xf numFmtId="0" fontId="9" fillId="0" borderId="2" xfId="0" applyFont="1" applyBorder="1" applyAlignment="1">
      <alignment horizontal="left" vertical="top" wrapText="1"/>
    </xf>
    <xf numFmtId="0" fontId="9" fillId="0" borderId="3" xfId="0" applyFont="1" applyBorder="1" applyAlignment="1">
      <alignment horizontal="left" vertical="top" wrapText="1"/>
    </xf>
    <xf numFmtId="165" fontId="9" fillId="0" borderId="1" xfId="3" applyNumberFormat="1" applyFont="1" applyFill="1" applyBorder="1" applyAlignment="1" applyProtection="1">
      <alignment horizontal="right" vertical="top" wrapText="1"/>
    </xf>
    <xf numFmtId="0" fontId="9" fillId="0" borderId="2" xfId="0" applyFont="1" applyBorder="1" applyAlignment="1">
      <alignment wrapText="1"/>
    </xf>
    <xf numFmtId="0" fontId="9" fillId="0" borderId="3" xfId="0" applyFont="1" applyBorder="1" applyAlignment="1">
      <alignment wrapText="1"/>
    </xf>
    <xf numFmtId="0" fontId="9" fillId="0" borderId="5" xfId="0" applyFont="1" applyBorder="1" applyAlignment="1">
      <alignment horizontal="left" wrapText="1"/>
    </xf>
    <xf numFmtId="0" fontId="9" fillId="0" borderId="2" xfId="0" applyFont="1" applyBorder="1" applyAlignment="1">
      <alignment horizontal="justify" vertical="top" wrapText="1"/>
    </xf>
    <xf numFmtId="0" fontId="9" fillId="0" borderId="3" xfId="0" applyFont="1" applyBorder="1"/>
    <xf numFmtId="169" fontId="9" fillId="0" borderId="1" xfId="3" applyNumberFormat="1" applyFont="1" applyFill="1" applyBorder="1" applyAlignment="1" applyProtection="1">
      <alignment horizontal="right" vertical="top" wrapText="1"/>
    </xf>
    <xf numFmtId="0" fontId="11" fillId="0" borderId="2" xfId="0" applyFont="1" applyBorder="1"/>
    <xf numFmtId="0" fontId="11" fillId="0" borderId="3" xfId="0" applyFont="1" applyBorder="1"/>
    <xf numFmtId="165" fontId="9" fillId="0" borderId="0" xfId="0" applyNumberFormat="1" applyFont="1"/>
    <xf numFmtId="10" fontId="9" fillId="0" borderId="2" xfId="7" applyNumberFormat="1" applyFont="1" applyFill="1" applyBorder="1" applyAlignment="1" applyProtection="1">
      <alignment horizontal="center"/>
    </xf>
    <xf numFmtId="10" fontId="9" fillId="0" borderId="1" xfId="7" applyNumberFormat="1" applyFont="1" applyFill="1" applyBorder="1" applyAlignment="1" applyProtection="1">
      <alignment horizontal="right"/>
    </xf>
    <xf numFmtId="165" fontId="9" fillId="0" borderId="2" xfId="3" applyNumberFormat="1" applyFont="1" applyFill="1" applyBorder="1" applyAlignment="1" applyProtection="1">
      <alignment horizontal="center" vertical="top" wrapText="1"/>
    </xf>
    <xf numFmtId="165" fontId="9" fillId="0" borderId="1" xfId="0" applyNumberFormat="1" applyFont="1" applyBorder="1"/>
    <xf numFmtId="10" fontId="9" fillId="0" borderId="5" xfId="7" applyNumberFormat="1" applyFont="1" applyFill="1" applyBorder="1" applyProtection="1"/>
    <xf numFmtId="3" fontId="11" fillId="0" borderId="0" xfId="0" applyNumberFormat="1" applyFont="1" applyAlignment="1">
      <alignment horizontal="left"/>
    </xf>
    <xf numFmtId="0" fontId="11" fillId="0" borderId="1" xfId="0" applyFont="1" applyBorder="1" applyAlignment="1">
      <alignment horizontal="left"/>
    </xf>
    <xf numFmtId="2" fontId="9" fillId="0" borderId="5" xfId="0" applyNumberFormat="1" applyFont="1" applyBorder="1"/>
    <xf numFmtId="164" fontId="9" fillId="0" borderId="1" xfId="0" applyNumberFormat="1" applyFont="1" applyBorder="1"/>
    <xf numFmtId="176" fontId="9" fillId="0" borderId="0" xfId="0" applyNumberFormat="1" applyFont="1"/>
    <xf numFmtId="9" fontId="9" fillId="0" borderId="0" xfId="0" applyNumberFormat="1" applyFont="1"/>
    <xf numFmtId="0" fontId="9" fillId="0" borderId="6" xfId="0" applyFont="1" applyBorder="1" applyAlignment="1">
      <alignment horizontal="left" wrapText="1"/>
    </xf>
    <xf numFmtId="0" fontId="9" fillId="0" borderId="7" xfId="0" applyFont="1" applyBorder="1" applyAlignment="1">
      <alignment horizontal="left" wrapText="1"/>
    </xf>
    <xf numFmtId="0" fontId="14" fillId="0" borderId="7" xfId="0" applyFont="1" applyBorder="1" applyAlignment="1">
      <alignment horizontal="center" wrapText="1"/>
    </xf>
    <xf numFmtId="171" fontId="9" fillId="0" borderId="14" xfId="0" applyNumberFormat="1" applyFont="1" applyBorder="1"/>
    <xf numFmtId="0" fontId="14" fillId="0" borderId="3" xfId="0" applyFont="1" applyBorder="1" applyAlignment="1">
      <alignment horizontal="center" wrapText="1"/>
    </xf>
    <xf numFmtId="172" fontId="9" fillId="0" borderId="3" xfId="0" applyNumberFormat="1" applyFont="1" applyBorder="1"/>
    <xf numFmtId="0" fontId="9" fillId="0" borderId="8" xfId="0" applyFont="1" applyBorder="1" applyAlignment="1">
      <alignment horizontal="left" wrapText="1"/>
    </xf>
    <xf numFmtId="171" fontId="9" fillId="0" borderId="15" xfId="0" applyNumberFormat="1" applyFont="1" applyBorder="1"/>
    <xf numFmtId="0" fontId="9" fillId="0" borderId="9" xfId="0" applyFont="1" applyBorder="1" applyAlignment="1">
      <alignment horizontal="left" wrapText="1"/>
    </xf>
    <xf numFmtId="172" fontId="9" fillId="0" borderId="4" xfId="0" applyNumberFormat="1" applyFont="1" applyBorder="1"/>
    <xf numFmtId="171" fontId="9" fillId="0" borderId="16" xfId="0" applyNumberFormat="1" applyFont="1" applyBorder="1"/>
    <xf numFmtId="0" fontId="9" fillId="0" borderId="4" xfId="0" applyFont="1" applyBorder="1" applyAlignment="1">
      <alignment horizontal="left" wrapText="1"/>
    </xf>
    <xf numFmtId="172" fontId="9" fillId="0" borderId="0" xfId="0" applyNumberFormat="1" applyFont="1"/>
    <xf numFmtId="3" fontId="9" fillId="0" borderId="0" xfId="0" applyNumberFormat="1" applyFont="1" applyAlignment="1">
      <alignment horizontal="center"/>
    </xf>
    <xf numFmtId="0" fontId="11" fillId="0" borderId="5" xfId="0" applyFont="1" applyBorder="1" applyAlignment="1">
      <alignment horizontal="left"/>
    </xf>
    <xf numFmtId="10" fontId="9" fillId="0" borderId="1" xfId="0" applyNumberFormat="1" applyFont="1" applyBorder="1" applyAlignment="1">
      <alignment horizontal="center"/>
    </xf>
    <xf numFmtId="0" fontId="9" fillId="0" borderId="4" xfId="0" applyFont="1" applyBorder="1" applyAlignment="1">
      <alignment horizontal="center"/>
    </xf>
    <xf numFmtId="0" fontId="9" fillId="0" borderId="0" xfId="0" applyFont="1" applyAlignment="1">
      <alignment horizontal="center"/>
    </xf>
    <xf numFmtId="171" fontId="11" fillId="0" borderId="2" xfId="0" applyNumberFormat="1" applyFont="1" applyBorder="1"/>
    <xf numFmtId="0" fontId="9" fillId="0" borderId="5" xfId="0" applyFont="1" applyBorder="1"/>
    <xf numFmtId="9" fontId="11" fillId="0" borderId="0" xfId="0" applyNumberFormat="1" applyFont="1"/>
    <xf numFmtId="9" fontId="9" fillId="0" borderId="7" xfId="0" applyNumberFormat="1" applyFont="1" applyBorder="1" applyAlignment="1">
      <alignment horizontal="center"/>
    </xf>
    <xf numFmtId="3" fontId="9" fillId="0" borderId="7" xfId="7" applyNumberFormat="1" applyFont="1" applyFill="1" applyBorder="1" applyAlignment="1" applyProtection="1">
      <alignment horizontal="center"/>
    </xf>
    <xf numFmtId="3" fontId="9" fillId="0" borderId="3" xfId="7" applyNumberFormat="1" applyFont="1" applyFill="1" applyBorder="1" applyAlignment="1" applyProtection="1">
      <alignment horizontal="center"/>
    </xf>
    <xf numFmtId="0" fontId="9" fillId="0" borderId="3" xfId="0" applyFont="1" applyBorder="1" applyAlignment="1">
      <alignment horizontal="center"/>
    </xf>
    <xf numFmtId="171" fontId="11" fillId="0" borderId="5" xfId="0" applyNumberFormat="1" applyFont="1" applyBorder="1"/>
    <xf numFmtId="9" fontId="9" fillId="0" borderId="3" xfId="0" applyNumberFormat="1" applyFont="1" applyBorder="1" applyAlignment="1">
      <alignment horizontal="center"/>
    </xf>
    <xf numFmtId="3" fontId="9" fillId="0" borderId="5" xfId="0" applyNumberFormat="1" applyFont="1" applyBorder="1" applyAlignment="1">
      <alignment horizontal="center"/>
    </xf>
    <xf numFmtId="0" fontId="11" fillId="0" borderId="2" xfId="0" applyFont="1" applyBorder="1" applyAlignment="1">
      <alignment horizontal="justify" wrapText="1"/>
    </xf>
    <xf numFmtId="0" fontId="9" fillId="0" borderId="2" xfId="0" applyFont="1" applyBorder="1"/>
    <xf numFmtId="0" fontId="9" fillId="0" borderId="7" xfId="0" applyFont="1" applyBorder="1" applyAlignment="1">
      <alignment horizontal="center"/>
    </xf>
    <xf numFmtId="3" fontId="9" fillId="0" borderId="7" xfId="0" applyNumberFormat="1" applyFont="1" applyBorder="1" applyAlignment="1">
      <alignment horizontal="center"/>
    </xf>
    <xf numFmtId="3" fontId="9" fillId="0" borderId="3" xfId="0" applyNumberFormat="1" applyFont="1" applyBorder="1"/>
    <xf numFmtId="9" fontId="9" fillId="0" borderId="3" xfId="0" applyNumberFormat="1" applyFont="1" applyBorder="1"/>
    <xf numFmtId="0" fontId="11" fillId="0" borderId="5" xfId="0" applyFont="1" applyBorder="1"/>
    <xf numFmtId="9" fontId="9" fillId="0" borderId="4" xfId="0" applyNumberFormat="1" applyFont="1" applyBorder="1"/>
    <xf numFmtId="0" fontId="9" fillId="0" borderId="4" xfId="0" applyFont="1" applyBorder="1"/>
    <xf numFmtId="0" fontId="9" fillId="0" borderId="10" xfId="0" applyFont="1" applyBorder="1"/>
    <xf numFmtId="0" fontId="9" fillId="0" borderId="11" xfId="0" applyFont="1" applyBorder="1"/>
    <xf numFmtId="0" fontId="9" fillId="0" borderId="6" xfId="0" applyFont="1" applyBorder="1"/>
    <xf numFmtId="0" fontId="15" fillId="0" borderId="7" xfId="0" applyFont="1" applyBorder="1" applyAlignment="1">
      <alignment horizontal="center"/>
    </xf>
    <xf numFmtId="3" fontId="15" fillId="0" borderId="10" xfId="0" applyNumberFormat="1" applyFont="1" applyBorder="1" applyAlignment="1">
      <alignment horizontal="center"/>
    </xf>
    <xf numFmtId="3" fontId="15" fillId="0" borderId="7" xfId="0" applyNumberFormat="1" applyFont="1" applyBorder="1" applyAlignment="1">
      <alignment horizontal="center"/>
    </xf>
    <xf numFmtId="0" fontId="15" fillId="0" borderId="3" xfId="0" applyFont="1" applyBorder="1" applyAlignment="1">
      <alignment horizontal="center"/>
    </xf>
    <xf numFmtId="0" fontId="9" fillId="0" borderId="9" xfId="0" applyFont="1" applyBorder="1"/>
    <xf numFmtId="0" fontId="15" fillId="0" borderId="4" xfId="0" applyFont="1" applyBorder="1" applyAlignment="1">
      <alignment horizontal="center"/>
    </xf>
    <xf numFmtId="3" fontId="15" fillId="0" borderId="5" xfId="0" applyNumberFormat="1" applyFont="1" applyBorder="1" applyAlignment="1">
      <alignment horizontal="center"/>
    </xf>
    <xf numFmtId="0" fontId="15" fillId="0" borderId="0" xfId="0" applyFont="1" applyAlignment="1">
      <alignment horizontal="center"/>
    </xf>
    <xf numFmtId="3" fontId="15" fillId="0" borderId="0" xfId="0" applyNumberFormat="1" applyFont="1" applyAlignment="1">
      <alignment horizontal="center"/>
    </xf>
    <xf numFmtId="3" fontId="15" fillId="0" borderId="3" xfId="0" applyNumberFormat="1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3" fontId="9" fillId="0" borderId="3" xfId="0" applyNumberFormat="1" applyFont="1" applyBorder="1" applyAlignment="1">
      <alignment horizontal="center"/>
    </xf>
    <xf numFmtId="0" fontId="9" fillId="0" borderId="7" xfId="0" applyFont="1" applyBorder="1"/>
    <xf numFmtId="171" fontId="18" fillId="0" borderId="0" xfId="0" applyNumberFormat="1" applyFont="1"/>
    <xf numFmtId="0" fontId="10" fillId="0" borderId="5" xfId="0" applyFont="1" applyBorder="1" applyAlignment="1">
      <alignment horizontal="center"/>
    </xf>
    <xf numFmtId="2" fontId="10" fillId="0" borderId="1" xfId="0" applyNumberFormat="1" applyFont="1" applyBorder="1" applyAlignment="1">
      <alignment horizontal="center"/>
    </xf>
    <xf numFmtId="179" fontId="9" fillId="0" borderId="0" xfId="0" applyNumberFormat="1" applyFont="1"/>
    <xf numFmtId="179" fontId="9" fillId="0" borderId="7" xfId="0" applyNumberFormat="1" applyFont="1" applyBorder="1" applyAlignment="1">
      <alignment horizontal="center"/>
    </xf>
    <xf numFmtId="0" fontId="9" fillId="0" borderId="12" xfId="0" applyFont="1" applyBorder="1"/>
    <xf numFmtId="179" fontId="9" fillId="0" borderId="0" xfId="0" applyNumberFormat="1" applyFont="1" applyAlignment="1">
      <alignment horizontal="center"/>
    </xf>
    <xf numFmtId="179" fontId="11" fillId="0" borderId="0" xfId="0" applyNumberFormat="1" applyFont="1"/>
    <xf numFmtId="9" fontId="9" fillId="0" borderId="1" xfId="0" applyNumberFormat="1" applyFont="1" applyBorder="1"/>
    <xf numFmtId="173" fontId="9" fillId="0" borderId="1" xfId="0" applyNumberFormat="1" applyFont="1" applyBorder="1" applyAlignment="1">
      <alignment horizontal="center"/>
    </xf>
    <xf numFmtId="0" fontId="9" fillId="0" borderId="9" xfId="0" applyFont="1" applyBorder="1" applyAlignment="1">
      <alignment horizontal="center"/>
    </xf>
    <xf numFmtId="0" fontId="9" fillId="0" borderId="11" xfId="0" applyFont="1" applyBorder="1" applyAlignment="1">
      <alignment horizontal="center"/>
    </xf>
    <xf numFmtId="0" fontId="9" fillId="0" borderId="8" xfId="0" applyFont="1" applyBorder="1" applyAlignment="1">
      <alignment horizontal="center"/>
    </xf>
    <xf numFmtId="0" fontId="9" fillId="0" borderId="12" xfId="0" applyFont="1" applyBorder="1" applyAlignment="1">
      <alignment horizontal="center"/>
    </xf>
    <xf numFmtId="166" fontId="9" fillId="0" borderId="1" xfId="4" applyFont="1" applyFill="1" applyBorder="1" applyAlignment="1" applyProtection="1">
      <alignment horizontal="center" vertical="center"/>
    </xf>
    <xf numFmtId="177" fontId="9" fillId="0" borderId="1" xfId="0" applyNumberFormat="1" applyFont="1" applyBorder="1"/>
    <xf numFmtId="179" fontId="9" fillId="0" borderId="1" xfId="0" applyNumberFormat="1" applyFont="1" applyBorder="1"/>
    <xf numFmtId="2" fontId="9" fillId="0" borderId="1" xfId="0" applyNumberFormat="1" applyFont="1" applyBorder="1" applyAlignment="1">
      <alignment horizontal="center"/>
    </xf>
    <xf numFmtId="179" fontId="19" fillId="0" borderId="1" xfId="0" applyNumberFormat="1" applyFont="1" applyBorder="1" applyAlignment="1">
      <alignment vertical="center"/>
    </xf>
    <xf numFmtId="177" fontId="9" fillId="0" borderId="0" xfId="0" applyNumberFormat="1" applyFont="1"/>
    <xf numFmtId="166" fontId="9" fillId="0" borderId="0" xfId="4" applyFont="1" applyFill="1" applyBorder="1" applyAlignment="1" applyProtection="1">
      <alignment horizontal="center" vertical="center"/>
    </xf>
    <xf numFmtId="1" fontId="11" fillId="0" borderId="1" xfId="0" applyNumberFormat="1" applyFont="1" applyBorder="1" applyAlignment="1">
      <alignment horizontal="center"/>
    </xf>
    <xf numFmtId="179" fontId="9" fillId="0" borderId="0" xfId="0" applyNumberFormat="1" applyFont="1" applyAlignment="1">
      <alignment wrapText="1"/>
    </xf>
    <xf numFmtId="0" fontId="9" fillId="0" borderId="0" xfId="0" applyFont="1" applyAlignment="1">
      <alignment wrapText="1"/>
    </xf>
    <xf numFmtId="178" fontId="11" fillId="2" borderId="1" xfId="0" applyNumberFormat="1" applyFont="1" applyFill="1" applyBorder="1"/>
    <xf numFmtId="3" fontId="11" fillId="2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wrapText="1"/>
    </xf>
    <xf numFmtId="0" fontId="11" fillId="3" borderId="3" xfId="0" applyFont="1" applyFill="1" applyBorder="1" applyAlignment="1">
      <alignment wrapText="1"/>
    </xf>
    <xf numFmtId="10" fontId="11" fillId="3" borderId="1" xfId="7" applyNumberFormat="1" applyFont="1" applyFill="1" applyBorder="1" applyAlignment="1" applyProtection="1">
      <alignment horizontal="center" wrapText="1"/>
    </xf>
    <xf numFmtId="0" fontId="11" fillId="3" borderId="2" xfId="0" applyFont="1" applyFill="1" applyBorder="1" applyAlignment="1">
      <alignment horizontal="center" wrapText="1"/>
    </xf>
    <xf numFmtId="0" fontId="11" fillId="3" borderId="1" xfId="0" applyFont="1" applyFill="1" applyBorder="1" applyAlignment="1">
      <alignment horizontal="center" wrapText="1"/>
    </xf>
    <xf numFmtId="171" fontId="11" fillId="3" borderId="1" xfId="0" applyNumberFormat="1" applyFont="1" applyFill="1" applyBorder="1"/>
    <xf numFmtId="0" fontId="11" fillId="3" borderId="1" xfId="0" applyFont="1" applyFill="1" applyBorder="1" applyAlignment="1">
      <alignment horizontal="center"/>
    </xf>
    <xf numFmtId="0" fontId="11" fillId="3" borderId="1" xfId="0" applyFont="1" applyFill="1" applyBorder="1"/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/>
    </xf>
    <xf numFmtId="0" fontId="11" fillId="3" borderId="15" xfId="0" applyFont="1" applyFill="1" applyBorder="1" applyAlignment="1">
      <alignment horizontal="center"/>
    </xf>
    <xf numFmtId="0" fontId="9" fillId="3" borderId="2" xfId="0" applyFont="1" applyFill="1" applyBorder="1" applyAlignment="1">
      <alignment horizontal="center" wrapText="1"/>
    </xf>
    <xf numFmtId="0" fontId="11" fillId="3" borderId="2" xfId="0" applyFont="1" applyFill="1" applyBorder="1" applyAlignment="1">
      <alignment horizontal="left" wrapText="1"/>
    </xf>
    <xf numFmtId="0" fontId="11" fillId="3" borderId="1" xfId="0" applyFont="1" applyFill="1" applyBorder="1" applyAlignment="1">
      <alignment horizontal="left"/>
    </xf>
    <xf numFmtId="164" fontId="11" fillId="3" borderId="1" xfId="0" applyNumberFormat="1" applyFont="1" applyFill="1" applyBorder="1"/>
    <xf numFmtId="172" fontId="9" fillId="3" borderId="1" xfId="0" applyNumberFormat="1" applyFont="1" applyFill="1" applyBorder="1"/>
    <xf numFmtId="171" fontId="11" fillId="3" borderId="16" xfId="0" applyNumberFormat="1" applyFont="1" applyFill="1" applyBorder="1"/>
    <xf numFmtId="0" fontId="11" fillId="3" borderId="1" xfId="0" applyFont="1" applyFill="1" applyBorder="1" applyAlignment="1">
      <alignment horizontal="center" vertical="center" wrapText="1"/>
    </xf>
    <xf numFmtId="3" fontId="11" fillId="3" borderId="16" xfId="0" applyNumberFormat="1" applyFont="1" applyFill="1" applyBorder="1" applyAlignment="1">
      <alignment horizontal="center"/>
    </xf>
    <xf numFmtId="3" fontId="11" fillId="3" borderId="15" xfId="0" applyNumberFormat="1" applyFont="1" applyFill="1" applyBorder="1" applyAlignment="1">
      <alignment horizontal="center"/>
    </xf>
    <xf numFmtId="0" fontId="9" fillId="3" borderId="0" xfId="0" applyFont="1" applyFill="1"/>
    <xf numFmtId="0" fontId="11" fillId="3" borderId="2" xfId="0" applyFont="1" applyFill="1" applyBorder="1"/>
    <xf numFmtId="0" fontId="9" fillId="3" borderId="3" xfId="0" applyFont="1" applyFill="1" applyBorder="1"/>
    <xf numFmtId="0" fontId="9" fillId="3" borderId="5" xfId="0" applyFont="1" applyFill="1" applyBorder="1"/>
    <xf numFmtId="0" fontId="11" fillId="3" borderId="3" xfId="0" applyFont="1" applyFill="1" applyBorder="1"/>
    <xf numFmtId="169" fontId="11" fillId="3" borderId="1" xfId="3" applyNumberFormat="1" applyFont="1" applyFill="1" applyBorder="1" applyProtection="1"/>
    <xf numFmtId="169" fontId="11" fillId="3" borderId="1" xfId="0" applyNumberFormat="1" applyFont="1" applyFill="1" applyBorder="1"/>
    <xf numFmtId="0" fontId="11" fillId="3" borderId="5" xfId="0" applyFont="1" applyFill="1" applyBorder="1" applyAlignment="1">
      <alignment horizontal="left"/>
    </xf>
    <xf numFmtId="0" fontId="9" fillId="3" borderId="3" xfId="0" applyFont="1" applyFill="1" applyBorder="1" applyAlignment="1">
      <alignment horizontal="center"/>
    </xf>
    <xf numFmtId="171" fontId="11" fillId="3" borderId="5" xfId="0" applyNumberFormat="1" applyFont="1" applyFill="1" applyBorder="1"/>
    <xf numFmtId="0" fontId="11" fillId="3" borderId="5" xfId="0" applyFont="1" applyFill="1" applyBorder="1"/>
    <xf numFmtId="0" fontId="16" fillId="3" borderId="2" xfId="0" applyFont="1" applyFill="1" applyBorder="1"/>
    <xf numFmtId="0" fontId="16" fillId="3" borderId="3" xfId="0" applyFont="1" applyFill="1" applyBorder="1"/>
    <xf numFmtId="0" fontId="16" fillId="3" borderId="5" xfId="0" applyFont="1" applyFill="1" applyBorder="1"/>
    <xf numFmtId="3" fontId="17" fillId="3" borderId="5" xfId="0" applyNumberFormat="1" applyFont="1" applyFill="1" applyBorder="1" applyAlignment="1">
      <alignment horizontal="center"/>
    </xf>
    <xf numFmtId="171" fontId="9" fillId="3" borderId="1" xfId="0" applyNumberFormat="1" applyFont="1" applyFill="1" applyBorder="1"/>
    <xf numFmtId="0" fontId="17" fillId="3" borderId="3" xfId="0" applyFont="1" applyFill="1" applyBorder="1" applyAlignment="1">
      <alignment horizontal="center"/>
    </xf>
    <xf numFmtId="3" fontId="17" fillId="3" borderId="3" xfId="0" applyNumberFormat="1" applyFont="1" applyFill="1" applyBorder="1" applyAlignment="1">
      <alignment horizontal="center"/>
    </xf>
    <xf numFmtId="165" fontId="11" fillId="3" borderId="1" xfId="0" applyNumberFormat="1" applyFont="1" applyFill="1" applyBorder="1"/>
    <xf numFmtId="0" fontId="11" fillId="3" borderId="9" xfId="0" applyFont="1" applyFill="1" applyBorder="1"/>
    <xf numFmtId="0" fontId="11" fillId="3" borderId="0" xfId="0" applyFont="1" applyFill="1" applyAlignment="1">
      <alignment horizontal="center"/>
    </xf>
    <xf numFmtId="171" fontId="9" fillId="3" borderId="5" xfId="0" applyNumberFormat="1" applyFont="1" applyFill="1" applyBorder="1"/>
    <xf numFmtId="171" fontId="11" fillId="3" borderId="11" xfId="0" applyNumberFormat="1" applyFont="1" applyFill="1" applyBorder="1"/>
    <xf numFmtId="179" fontId="11" fillId="3" borderId="5" xfId="0" applyNumberFormat="1" applyFont="1" applyFill="1" applyBorder="1"/>
    <xf numFmtId="179" fontId="9" fillId="3" borderId="0" xfId="0" applyNumberFormat="1" applyFont="1" applyFill="1"/>
    <xf numFmtId="0" fontId="9" fillId="3" borderId="12" xfId="0" applyFont="1" applyFill="1" applyBorder="1"/>
    <xf numFmtId="3" fontId="11" fillId="3" borderId="5" xfId="0" applyNumberFormat="1" applyFont="1" applyFill="1" applyBorder="1" applyAlignment="1">
      <alignment horizontal="center"/>
    </xf>
    <xf numFmtId="10" fontId="11" fillId="3" borderId="1" xfId="0" applyNumberFormat="1" applyFont="1" applyFill="1" applyBorder="1" applyAlignment="1">
      <alignment horizontal="center"/>
    </xf>
    <xf numFmtId="166" fontId="10" fillId="3" borderId="1" xfId="4" applyFont="1" applyFill="1" applyBorder="1" applyAlignment="1" applyProtection="1">
      <alignment horizontal="center" vertical="center"/>
    </xf>
    <xf numFmtId="166" fontId="10" fillId="3" borderId="1" xfId="4" applyFont="1" applyFill="1" applyBorder="1" applyAlignment="1" applyProtection="1">
      <alignment horizontal="center"/>
    </xf>
    <xf numFmtId="179" fontId="10" fillId="3" borderId="1" xfId="4" applyNumberFormat="1" applyFont="1" applyFill="1" applyBorder="1" applyAlignment="1" applyProtection="1">
      <alignment horizontal="center"/>
    </xf>
    <xf numFmtId="166" fontId="10" fillId="3" borderId="5" xfId="4" applyFont="1" applyFill="1" applyBorder="1" applyAlignment="1" applyProtection="1">
      <alignment horizontal="center"/>
    </xf>
    <xf numFmtId="179" fontId="11" fillId="3" borderId="1" xfId="0" applyNumberFormat="1" applyFont="1" applyFill="1" applyBorder="1" applyAlignment="1">
      <alignment horizontal="center"/>
    </xf>
    <xf numFmtId="3" fontId="11" fillId="3" borderId="1" xfId="0" applyNumberFormat="1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 vertical="center" wrapText="1"/>
    </xf>
    <xf numFmtId="165" fontId="11" fillId="3" borderId="1" xfId="3" applyNumberFormat="1" applyFont="1" applyFill="1" applyBorder="1" applyAlignment="1" applyProtection="1">
      <alignment horizontal="right" vertical="top" wrapText="1"/>
    </xf>
    <xf numFmtId="169" fontId="11" fillId="3" borderId="1" xfId="3" applyNumberFormat="1" applyFont="1" applyFill="1" applyBorder="1" applyAlignment="1" applyProtection="1">
      <alignment horizontal="center" vertical="top" wrapText="1"/>
    </xf>
    <xf numFmtId="10" fontId="11" fillId="3" borderId="1" xfId="0" applyNumberFormat="1" applyFont="1" applyFill="1" applyBorder="1" applyAlignment="1">
      <alignment vertical="center"/>
    </xf>
    <xf numFmtId="9" fontId="11" fillId="3" borderId="1" xfId="7" applyFont="1" applyFill="1" applyBorder="1" applyAlignment="1" applyProtection="1">
      <alignment horizontal="center"/>
    </xf>
    <xf numFmtId="182" fontId="11" fillId="3" borderId="5" xfId="0" applyNumberFormat="1" applyFont="1" applyFill="1" applyBorder="1"/>
    <xf numFmtId="0" fontId="20" fillId="0" borderId="0" xfId="0" applyFont="1"/>
    <xf numFmtId="9" fontId="9" fillId="0" borderId="0" xfId="7" applyFont="1"/>
    <xf numFmtId="9" fontId="11" fillId="0" borderId="8" xfId="0" applyNumberFormat="1" applyFont="1" applyBorder="1" applyAlignment="1">
      <alignment horizontal="center"/>
    </xf>
    <xf numFmtId="1" fontId="9" fillId="0" borderId="1" xfId="0" applyNumberFormat="1" applyFont="1" applyBorder="1" applyAlignment="1">
      <alignment horizontal="center" wrapText="1"/>
    </xf>
    <xf numFmtId="0" fontId="22" fillId="3" borderId="1" xfId="0" applyFont="1" applyFill="1" applyBorder="1" applyAlignment="1">
      <alignment horizontal="left" vertical="center"/>
    </xf>
    <xf numFmtId="0" fontId="22" fillId="0" borderId="1" xfId="0" applyFont="1" applyBorder="1" applyAlignment="1">
      <alignment horizontal="left" vertical="center"/>
    </xf>
    <xf numFmtId="9" fontId="23" fillId="0" borderId="1" xfId="0" applyNumberFormat="1" applyFont="1" applyBorder="1" applyAlignment="1">
      <alignment horizontal="right" vertical="center"/>
    </xf>
    <xf numFmtId="0" fontId="22" fillId="0" borderId="1" xfId="0" applyFont="1" applyBorder="1" applyAlignment="1">
      <alignment horizontal="left" vertical="center" wrapText="1"/>
    </xf>
    <xf numFmtId="3" fontId="23" fillId="0" borderId="1" xfId="0" applyNumberFormat="1" applyFont="1" applyBorder="1" applyAlignment="1">
      <alignment horizontal="right" vertical="center"/>
    </xf>
    <xf numFmtId="0" fontId="24" fillId="0" borderId="0" xfId="0" applyFont="1"/>
    <xf numFmtId="3" fontId="25" fillId="0" borderId="1" xfId="0" applyNumberFormat="1" applyFont="1" applyBorder="1"/>
    <xf numFmtId="3" fontId="11" fillId="0" borderId="1" xfId="0" applyNumberFormat="1" applyFont="1" applyBorder="1"/>
    <xf numFmtId="3" fontId="21" fillId="0" borderId="0" xfId="0" applyNumberFormat="1" applyFont="1"/>
    <xf numFmtId="9" fontId="11" fillId="0" borderId="1" xfId="0" applyNumberFormat="1" applyFont="1" applyBorder="1"/>
    <xf numFmtId="183" fontId="9" fillId="0" borderId="0" xfId="7" applyNumberFormat="1" applyFont="1"/>
    <xf numFmtId="10" fontId="9" fillId="0" borderId="0" xfId="7" applyNumberFormat="1" applyFont="1"/>
    <xf numFmtId="0" fontId="9" fillId="0" borderId="17" xfId="0" applyFont="1" applyBorder="1"/>
    <xf numFmtId="171" fontId="9" fillId="0" borderId="18" xfId="0" applyNumberFormat="1" applyFont="1" applyBorder="1"/>
    <xf numFmtId="171" fontId="9" fillId="0" borderId="19" xfId="0" applyNumberFormat="1" applyFont="1" applyBorder="1"/>
    <xf numFmtId="0" fontId="11" fillId="0" borderId="0" xfId="0" applyFont="1" applyAlignment="1">
      <alignment vertical="center" wrapText="1"/>
    </xf>
    <xf numFmtId="10" fontId="9" fillId="0" borderId="0" xfId="0" applyNumberFormat="1" applyFont="1" applyAlignment="1">
      <alignment horizontal="center"/>
    </xf>
    <xf numFmtId="171" fontId="9" fillId="0" borderId="1" xfId="3" applyNumberFormat="1" applyFont="1" applyFill="1" applyBorder="1" applyProtection="1"/>
    <xf numFmtId="179" fontId="9" fillId="0" borderId="0" xfId="3" applyNumberFormat="1" applyFont="1" applyFill="1" applyBorder="1" applyAlignment="1">
      <alignment horizontal="center"/>
    </xf>
    <xf numFmtId="179" fontId="9" fillId="0" borderId="0" xfId="3" applyNumberFormat="1" applyFont="1" applyFill="1" applyAlignment="1">
      <alignment horizontal="center"/>
    </xf>
    <xf numFmtId="184" fontId="9" fillId="0" borderId="0" xfId="0" applyNumberFormat="1" applyFont="1"/>
    <xf numFmtId="1" fontId="9" fillId="0" borderId="1" xfId="0" applyNumberFormat="1" applyFont="1" applyBorder="1" applyAlignment="1">
      <alignment horizontal="center"/>
    </xf>
    <xf numFmtId="179" fontId="11" fillId="3" borderId="1" xfId="0" applyNumberFormat="1" applyFont="1" applyFill="1" applyBorder="1"/>
    <xf numFmtId="10" fontId="11" fillId="3" borderId="1" xfId="7" applyNumberFormat="1" applyFont="1" applyFill="1" applyBorder="1" applyAlignment="1">
      <alignment horizontal="center"/>
    </xf>
    <xf numFmtId="3" fontId="26" fillId="0" borderId="0" xfId="0" applyNumberFormat="1" applyFont="1" applyAlignment="1">
      <alignment horizontal="center" vertical="center" wrapText="1"/>
    </xf>
    <xf numFmtId="0" fontId="13" fillId="0" borderId="20" xfId="0" applyFont="1" applyBorder="1" applyAlignment="1">
      <alignment horizontal="center" vertical="center" wrapText="1"/>
    </xf>
    <xf numFmtId="0" fontId="12" fillId="4" borderId="0" xfId="0" applyFont="1" applyFill="1" applyAlignment="1">
      <alignment horizontal="justify" vertical="center" wrapText="1"/>
    </xf>
    <xf numFmtId="0" fontId="12" fillId="0" borderId="0" xfId="0" applyFont="1" applyAlignment="1">
      <alignment horizontal="justify" vertical="center" wrapText="1"/>
    </xf>
    <xf numFmtId="168" fontId="12" fillId="4" borderId="0" xfId="3" applyFont="1" applyFill="1" applyAlignment="1">
      <alignment horizontal="center" vertical="center" wrapText="1"/>
    </xf>
    <xf numFmtId="168" fontId="12" fillId="0" borderId="0" xfId="3" applyFont="1" applyAlignment="1">
      <alignment horizontal="center" vertical="center" wrapText="1"/>
    </xf>
    <xf numFmtId="44" fontId="0" fillId="0" borderId="0" xfId="0" applyNumberFormat="1"/>
    <xf numFmtId="9" fontId="0" fillId="0" borderId="0" xfId="0" applyNumberFormat="1"/>
    <xf numFmtId="168" fontId="0" fillId="0" borderId="0" xfId="0" applyNumberFormat="1"/>
    <xf numFmtId="168" fontId="9" fillId="0" borderId="1" xfId="3" applyFont="1" applyBorder="1"/>
    <xf numFmtId="10" fontId="9" fillId="0" borderId="1" xfId="0" applyNumberFormat="1" applyFont="1" applyBorder="1"/>
    <xf numFmtId="10" fontId="9" fillId="0" borderId="1" xfId="7" applyNumberFormat="1" applyFont="1" applyBorder="1"/>
    <xf numFmtId="0" fontId="11" fillId="3" borderId="1" xfId="0" applyFont="1" applyFill="1" applyBorder="1" applyAlignment="1">
      <alignment horizontal="center"/>
    </xf>
    <xf numFmtId="0" fontId="11" fillId="3" borderId="14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/>
    </xf>
    <xf numFmtId="0" fontId="11" fillId="3" borderId="6" xfId="0" applyFont="1" applyFill="1" applyBorder="1" applyAlignment="1">
      <alignment horizontal="center" vertical="center"/>
    </xf>
    <xf numFmtId="0" fontId="11" fillId="3" borderId="9" xfId="0" applyFont="1" applyFill="1" applyBorder="1" applyAlignment="1">
      <alignment horizontal="center" vertical="center"/>
    </xf>
    <xf numFmtId="0" fontId="9" fillId="0" borderId="2" xfId="0" applyFont="1" applyBorder="1" applyAlignment="1">
      <alignment horizontal="left"/>
    </xf>
    <xf numFmtId="0" fontId="9" fillId="0" borderId="3" xfId="0" applyFont="1" applyBorder="1" applyAlignment="1">
      <alignment horizontal="left"/>
    </xf>
    <xf numFmtId="0" fontId="9" fillId="0" borderId="5" xfId="0" applyFont="1" applyBorder="1" applyAlignment="1">
      <alignment horizontal="left"/>
    </xf>
    <xf numFmtId="0" fontId="11" fillId="3" borderId="6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/>
    </xf>
    <xf numFmtId="0" fontId="9" fillId="0" borderId="2" xfId="0" applyFont="1" applyBorder="1" applyAlignment="1">
      <alignment horizontal="left" wrapText="1"/>
    </xf>
    <xf numFmtId="0" fontId="9" fillId="0" borderId="5" xfId="0" applyFont="1" applyBorder="1" applyAlignment="1">
      <alignment horizontal="left" wrapText="1"/>
    </xf>
    <xf numFmtId="0" fontId="11" fillId="3" borderId="6" xfId="0" applyFont="1" applyFill="1" applyBorder="1" applyAlignment="1">
      <alignment horizontal="center" vertical="top" wrapText="1"/>
    </xf>
    <xf numFmtId="0" fontId="11" fillId="3" borderId="7" xfId="0" applyFont="1" applyFill="1" applyBorder="1" applyAlignment="1">
      <alignment horizontal="center" vertical="top" wrapText="1"/>
    </xf>
    <xf numFmtId="0" fontId="11" fillId="3" borderId="1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vertical="top" wrapText="1"/>
    </xf>
    <xf numFmtId="0" fontId="11" fillId="3" borderId="3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left"/>
    </xf>
    <xf numFmtId="0" fontId="11" fillId="3" borderId="14" xfId="0" applyFont="1" applyFill="1" applyBorder="1" applyAlignment="1">
      <alignment horizontal="center" vertical="center" wrapText="1"/>
    </xf>
    <xf numFmtId="0" fontId="9" fillId="3" borderId="16" xfId="0" applyFont="1" applyFill="1" applyBorder="1" applyAlignment="1">
      <alignment horizontal="center" vertical="center"/>
    </xf>
    <xf numFmtId="0" fontId="11" fillId="3" borderId="16" xfId="0" applyFont="1" applyFill="1" applyBorder="1" applyAlignment="1">
      <alignment horizontal="center" vertical="center" wrapText="1"/>
    </xf>
    <xf numFmtId="0" fontId="11" fillId="3" borderId="6" xfId="0" applyFont="1" applyFill="1" applyBorder="1" applyAlignment="1">
      <alignment horizontal="center" vertical="center" wrapText="1"/>
    </xf>
    <xf numFmtId="0" fontId="11" fillId="3" borderId="9" xfId="0" applyFont="1" applyFill="1" applyBorder="1" applyAlignment="1">
      <alignment horizontal="center" vertical="center" wrapText="1"/>
    </xf>
    <xf numFmtId="0" fontId="11" fillId="0" borderId="4" xfId="0" applyFont="1" applyBorder="1" applyAlignment="1">
      <alignment horizontal="left" wrapText="1"/>
    </xf>
    <xf numFmtId="0" fontId="11" fillId="3" borderId="14" xfId="0" applyFont="1" applyFill="1" applyBorder="1" applyAlignment="1">
      <alignment horizontal="center" wrapText="1"/>
    </xf>
    <xf numFmtId="0" fontId="9" fillId="3" borderId="16" xfId="0" applyFont="1" applyFill="1" applyBorder="1"/>
    <xf numFmtId="0" fontId="9" fillId="3" borderId="16" xfId="0" applyFont="1" applyFill="1" applyBorder="1" applyAlignment="1">
      <alignment vertical="center"/>
    </xf>
    <xf numFmtId="0" fontId="11" fillId="3" borderId="16" xfId="0" applyFont="1" applyFill="1" applyBorder="1" applyAlignment="1">
      <alignment horizontal="center"/>
    </xf>
    <xf numFmtId="0" fontId="11" fillId="3" borderId="10" xfId="0" applyFont="1" applyFill="1" applyBorder="1" applyAlignment="1">
      <alignment horizontal="center" vertical="center" wrapText="1"/>
    </xf>
    <xf numFmtId="0" fontId="11" fillId="3" borderId="11" xfId="0" applyFont="1" applyFill="1" applyBorder="1" applyAlignment="1">
      <alignment horizontal="center" vertical="center" wrapText="1"/>
    </xf>
    <xf numFmtId="0" fontId="11" fillId="3" borderId="7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11" fillId="3" borderId="0" xfId="0" applyFont="1" applyFill="1" applyAlignment="1">
      <alignment horizontal="center" vertical="center" wrapText="1"/>
    </xf>
    <xf numFmtId="0" fontId="9" fillId="0" borderId="3" xfId="0" applyFont="1" applyBorder="1" applyAlignment="1">
      <alignment horizontal="left" wrapText="1"/>
    </xf>
    <xf numFmtId="0" fontId="11" fillId="3" borderId="9" xfId="0" applyFont="1" applyFill="1" applyBorder="1" applyAlignment="1">
      <alignment horizontal="center"/>
    </xf>
    <xf numFmtId="0" fontId="11" fillId="3" borderId="4" xfId="0" applyFont="1" applyFill="1" applyBorder="1" applyAlignment="1">
      <alignment horizontal="center"/>
    </xf>
    <xf numFmtId="0" fontId="11" fillId="3" borderId="2" xfId="0" applyFont="1" applyFill="1" applyBorder="1" applyAlignment="1">
      <alignment horizontal="center"/>
    </xf>
    <xf numFmtId="0" fontId="11" fillId="3" borderId="3" xfId="0" applyFont="1" applyFill="1" applyBorder="1" applyAlignment="1">
      <alignment horizontal="center"/>
    </xf>
    <xf numFmtId="0" fontId="11" fillId="3" borderId="1" xfId="0" applyFont="1" applyFill="1" applyBorder="1" applyAlignment="1">
      <alignment horizontal="center" vertical="center"/>
    </xf>
    <xf numFmtId="0" fontId="11" fillId="0" borderId="2" xfId="0" applyFont="1" applyBorder="1" applyAlignment="1">
      <alignment horizontal="center"/>
    </xf>
    <xf numFmtId="0" fontId="11" fillId="0" borderId="3" xfId="0" applyFont="1" applyBorder="1" applyAlignment="1">
      <alignment horizontal="center"/>
    </xf>
    <xf numFmtId="0" fontId="11" fillId="3" borderId="15" xfId="0" applyFont="1" applyFill="1" applyBorder="1" applyAlignment="1">
      <alignment horizontal="center" vertical="center"/>
    </xf>
    <xf numFmtId="0" fontId="11" fillId="3" borderId="5" xfId="0" applyFont="1" applyFill="1" applyBorder="1" applyAlignment="1">
      <alignment horizontal="center" vertical="top" wrapText="1"/>
    </xf>
    <xf numFmtId="0" fontId="11" fillId="3" borderId="2" xfId="0" applyFont="1" applyFill="1" applyBorder="1" applyAlignment="1">
      <alignment horizontal="center" wrapText="1"/>
    </xf>
    <xf numFmtId="0" fontId="11" fillId="3" borderId="5" xfId="0" applyFont="1" applyFill="1" applyBorder="1" applyAlignment="1">
      <alignment horizontal="center" wrapText="1"/>
    </xf>
    <xf numFmtId="0" fontId="11" fillId="3" borderId="6" xfId="0" applyFont="1" applyFill="1" applyBorder="1" applyAlignment="1">
      <alignment horizontal="center" wrapText="1"/>
    </xf>
    <xf numFmtId="0" fontId="11" fillId="3" borderId="9" xfId="0" applyFont="1" applyFill="1" applyBorder="1" applyAlignment="1">
      <alignment horizontal="center" wrapText="1"/>
    </xf>
    <xf numFmtId="0" fontId="22" fillId="3" borderId="1" xfId="0" applyFont="1" applyFill="1" applyBorder="1" applyAlignment="1">
      <alignment horizontal="center" vertical="center" wrapText="1"/>
    </xf>
    <xf numFmtId="0" fontId="22" fillId="3" borderId="1" xfId="0" applyFont="1" applyFill="1" applyBorder="1" applyAlignment="1">
      <alignment horizontal="center" vertical="center"/>
    </xf>
    <xf numFmtId="0" fontId="25" fillId="0" borderId="2" xfId="0" applyFont="1" applyBorder="1" applyAlignment="1">
      <alignment horizontal="center" wrapText="1"/>
    </xf>
    <xf numFmtId="0" fontId="25" fillId="0" borderId="5" xfId="0" applyFont="1" applyBorder="1" applyAlignment="1">
      <alignment horizontal="center" wrapText="1"/>
    </xf>
    <xf numFmtId="0" fontId="11" fillId="3" borderId="1" xfId="0" applyFont="1" applyFill="1" applyBorder="1" applyAlignment="1">
      <alignment horizontal="left"/>
    </xf>
    <xf numFmtId="0" fontId="11" fillId="3" borderId="1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/>
    </xf>
    <xf numFmtId="0" fontId="11" fillId="3" borderId="3" xfId="0" applyFont="1" applyFill="1" applyBorder="1" applyAlignment="1">
      <alignment horizontal="left"/>
    </xf>
    <xf numFmtId="0" fontId="11" fillId="3" borderId="5" xfId="0" applyFont="1" applyFill="1" applyBorder="1" applyAlignment="1">
      <alignment horizontal="left"/>
    </xf>
    <xf numFmtId="0" fontId="9" fillId="0" borderId="0" xfId="0" applyFont="1" applyAlignment="1">
      <alignment horizontal="center"/>
    </xf>
    <xf numFmtId="0" fontId="9" fillId="0" borderId="4" xfId="0" applyFont="1" applyBorder="1" applyAlignment="1">
      <alignment horizontal="center"/>
    </xf>
    <xf numFmtId="0" fontId="11" fillId="0" borderId="2" xfId="0" applyFont="1" applyBorder="1" applyAlignment="1">
      <alignment horizontal="left"/>
    </xf>
    <xf numFmtId="0" fontId="11" fillId="0" borderId="3" xfId="0" applyFont="1" applyBorder="1" applyAlignment="1">
      <alignment horizontal="left"/>
    </xf>
    <xf numFmtId="0" fontId="11" fillId="0" borderId="5" xfId="0" applyFont="1" applyBorder="1" applyAlignment="1">
      <alignment horizontal="left"/>
    </xf>
    <xf numFmtId="171" fontId="9" fillId="0" borderId="1" xfId="0" applyNumberFormat="1" applyFont="1" applyBorder="1" applyAlignment="1">
      <alignment horizontal="center"/>
    </xf>
    <xf numFmtId="171" fontId="11" fillId="2" borderId="2" xfId="0" applyNumberFormat="1" applyFont="1" applyFill="1" applyBorder="1"/>
    <xf numFmtId="0" fontId="9" fillId="2" borderId="5" xfId="0" applyFont="1" applyFill="1" applyBorder="1"/>
    <xf numFmtId="0" fontId="9" fillId="0" borderId="2" xfId="0" applyFont="1" applyBorder="1" applyAlignment="1">
      <alignment horizontal="center"/>
    </xf>
    <xf numFmtId="0" fontId="9" fillId="0" borderId="3" xfId="0" applyFont="1" applyBorder="1" applyAlignment="1">
      <alignment horizontal="center"/>
    </xf>
    <xf numFmtId="0" fontId="9" fillId="0" borderId="5" xfId="0" applyFont="1" applyBorder="1" applyAlignment="1">
      <alignment horizontal="center"/>
    </xf>
    <xf numFmtId="0" fontId="16" fillId="3" borderId="2" xfId="0" applyFont="1" applyFill="1" applyBorder="1" applyAlignment="1">
      <alignment horizontal="left"/>
    </xf>
    <xf numFmtId="0" fontId="16" fillId="3" borderId="3" xfId="0" applyFont="1" applyFill="1" applyBorder="1" applyAlignment="1">
      <alignment horizontal="left"/>
    </xf>
    <xf numFmtId="0" fontId="16" fillId="3" borderId="5" xfId="0" applyFont="1" applyFill="1" applyBorder="1" applyAlignment="1">
      <alignment horizontal="left"/>
    </xf>
    <xf numFmtId="0" fontId="9" fillId="0" borderId="1" xfId="0" applyFont="1" applyBorder="1" applyAlignment="1">
      <alignment horizontal="center"/>
    </xf>
    <xf numFmtId="9" fontId="11" fillId="0" borderId="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172" fontId="9" fillId="0" borderId="1" xfId="0" applyNumberFormat="1" applyFont="1" applyBorder="1" applyAlignment="1">
      <alignment horizontal="center"/>
    </xf>
    <xf numFmtId="0" fontId="11" fillId="0" borderId="5" xfId="0" applyFont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0" borderId="0" xfId="0" applyFont="1" applyAlignment="1">
      <alignment horizontal="left"/>
    </xf>
    <xf numFmtId="0" fontId="11" fillId="0" borderId="1" xfId="0" applyFont="1" applyBorder="1" applyAlignment="1">
      <alignment horizontal="left"/>
    </xf>
    <xf numFmtId="0" fontId="1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8">
    <cellStyle name="Euro" xfId="1" xr:uid="{00000000-0005-0000-0000-000000000000}"/>
    <cellStyle name="Millares [0]" xfId="2" builtinId="6"/>
    <cellStyle name="Moneda" xfId="3" builtinId="4"/>
    <cellStyle name="Moneda 2" xfId="4" xr:uid="{00000000-0005-0000-0000-000003000000}"/>
    <cellStyle name="Moneda 3" xfId="5" xr:uid="{00000000-0005-0000-0000-000004000000}"/>
    <cellStyle name="Normal" xfId="0" builtinId="0"/>
    <cellStyle name="Normal 2" xfId="6" xr:uid="{00000000-0005-0000-0000-000006000000}"/>
    <cellStyle name="Porcentaje" xfId="7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Relationship Id="rId14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comments" Target="../comments2.xml"/><Relationship Id="rId1" Type="http://schemas.openxmlformats.org/officeDocument/2006/relationships/vmlDrawing" Target="../drawings/vmlDrawing2.vml"/></Relationships>
</file>

<file path=xl/worksheets/_rels/sheet3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comments" Target="../comments4.xml"/><Relationship Id="rId1" Type="http://schemas.openxmlformats.org/officeDocument/2006/relationships/vmlDrawing" Target="../drawings/vmlDrawing4.v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comments" Target="../comments5.xml"/><Relationship Id="rId1" Type="http://schemas.openxmlformats.org/officeDocument/2006/relationships/vmlDrawing" Target="../drawings/vmlDrawing5.v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theme="0"/>
  </sheetPr>
  <dimension ref="A1:K102"/>
  <sheetViews>
    <sheetView showGridLines="0" topLeftCell="A63" zoomScale="115" zoomScaleNormal="115" workbookViewId="0">
      <selection activeCell="B44" sqref="B44"/>
    </sheetView>
  </sheetViews>
  <sheetFormatPr baseColWidth="10" defaultColWidth="11.42578125" defaultRowHeight="12.75" x14ac:dyDescent="0.2"/>
  <cols>
    <col min="1" max="1" width="11.42578125" style="2" customWidth="1"/>
    <col min="2" max="2" width="43.42578125" style="2" customWidth="1"/>
    <col min="3" max="3" width="14" style="2" customWidth="1"/>
    <col min="4" max="4" width="20.28515625" style="2" bestFit="1" customWidth="1"/>
    <col min="5" max="5" width="19.140625" style="2" customWidth="1"/>
    <col min="6" max="6" width="11.42578125" style="2"/>
    <col min="7" max="7" width="12.7109375" style="2" bestFit="1" customWidth="1"/>
    <col min="8" max="16384" width="11.42578125" style="2"/>
  </cols>
  <sheetData>
    <row r="1" spans="1:5" x14ac:dyDescent="0.2">
      <c r="B1" s="3" t="s">
        <v>135</v>
      </c>
    </row>
    <row r="2" spans="1:5" x14ac:dyDescent="0.2">
      <c r="B2" s="284" t="s">
        <v>189</v>
      </c>
      <c r="C2" s="284"/>
      <c r="D2" s="284"/>
      <c r="E2" s="189" t="s">
        <v>190</v>
      </c>
    </row>
    <row r="3" spans="1:5" x14ac:dyDescent="0.2">
      <c r="A3" s="3" t="s">
        <v>130</v>
      </c>
      <c r="B3" s="289" t="s">
        <v>111</v>
      </c>
      <c r="C3" s="290"/>
      <c r="D3" s="291"/>
      <c r="E3" s="5">
        <v>0</v>
      </c>
    </row>
    <row r="4" spans="1:5" x14ac:dyDescent="0.2">
      <c r="B4" s="284" t="s">
        <v>174</v>
      </c>
      <c r="C4" s="284"/>
      <c r="D4" s="284"/>
      <c r="E4" s="188">
        <f>SUM(E3:E3)</f>
        <v>0</v>
      </c>
    </row>
    <row r="6" spans="1:5" x14ac:dyDescent="0.2">
      <c r="A6" s="3" t="s">
        <v>92</v>
      </c>
      <c r="B6" s="3" t="s">
        <v>96</v>
      </c>
    </row>
    <row r="7" spans="1:5" x14ac:dyDescent="0.2">
      <c r="B7" s="284" t="s">
        <v>189</v>
      </c>
      <c r="C7" s="284"/>
      <c r="D7" s="284"/>
      <c r="E7" s="189" t="s">
        <v>190</v>
      </c>
    </row>
    <row r="8" spans="1:5" x14ac:dyDescent="0.2">
      <c r="B8" s="301" t="s">
        <v>352</v>
      </c>
      <c r="C8" s="301"/>
      <c r="D8" s="301"/>
      <c r="E8" s="5">
        <v>0</v>
      </c>
    </row>
    <row r="9" spans="1:5" x14ac:dyDescent="0.2">
      <c r="B9" s="284" t="s">
        <v>174</v>
      </c>
      <c r="C9" s="284"/>
      <c r="D9" s="284"/>
      <c r="E9" s="188">
        <f>SUM(E8:E8)</f>
        <v>0</v>
      </c>
    </row>
    <row r="11" spans="1:5" x14ac:dyDescent="0.2">
      <c r="A11" s="3" t="s">
        <v>93</v>
      </c>
      <c r="B11" s="3" t="s">
        <v>14</v>
      </c>
    </row>
    <row r="12" spans="1:5" x14ac:dyDescent="0.2">
      <c r="B12" s="201" t="s">
        <v>183</v>
      </c>
      <c r="C12" s="238" t="s">
        <v>173</v>
      </c>
      <c r="D12" s="201" t="s">
        <v>188</v>
      </c>
      <c r="E12" s="201" t="s">
        <v>186</v>
      </c>
    </row>
    <row r="13" spans="1:5" x14ac:dyDescent="0.2">
      <c r="B13" s="22" t="s">
        <v>369</v>
      </c>
      <c r="C13" s="15">
        <v>1</v>
      </c>
      <c r="D13" s="71">
        <v>50000000</v>
      </c>
      <c r="E13" s="5">
        <f t="shared" ref="E13:E17" si="0">+C13*D13</f>
        <v>50000000</v>
      </c>
    </row>
    <row r="14" spans="1:5" x14ac:dyDescent="0.2">
      <c r="B14" s="22"/>
      <c r="C14" s="15"/>
      <c r="D14" s="71"/>
      <c r="E14" s="5">
        <f t="shared" si="0"/>
        <v>0</v>
      </c>
    </row>
    <row r="15" spans="1:5" x14ac:dyDescent="0.2">
      <c r="B15" s="22"/>
      <c r="C15" s="15"/>
      <c r="D15" s="71"/>
      <c r="E15" s="5">
        <f t="shared" si="0"/>
        <v>0</v>
      </c>
    </row>
    <row r="16" spans="1:5" x14ac:dyDescent="0.2">
      <c r="B16" s="22"/>
      <c r="C16" s="15"/>
      <c r="D16" s="71"/>
      <c r="E16" s="5">
        <f t="shared" si="0"/>
        <v>0</v>
      </c>
    </row>
    <row r="17" spans="1:5" x14ac:dyDescent="0.2">
      <c r="B17" s="22"/>
      <c r="C17" s="15"/>
      <c r="D17" s="71"/>
      <c r="E17" s="5">
        <f t="shared" si="0"/>
        <v>0</v>
      </c>
    </row>
    <row r="18" spans="1:5" x14ac:dyDescent="0.2">
      <c r="B18" s="182" t="s">
        <v>174</v>
      </c>
      <c r="C18" s="191"/>
      <c r="D18" s="222"/>
      <c r="E18" s="188">
        <f>SUM(E13:E17)</f>
        <v>50000000</v>
      </c>
    </row>
    <row r="20" spans="1:5" x14ac:dyDescent="0.2">
      <c r="A20" s="3" t="s">
        <v>94</v>
      </c>
      <c r="B20" s="3" t="s">
        <v>1</v>
      </c>
    </row>
    <row r="21" spans="1:5" x14ac:dyDescent="0.2">
      <c r="B21" s="182" t="s">
        <v>183</v>
      </c>
      <c r="C21" s="238" t="s">
        <v>173</v>
      </c>
      <c r="D21" s="201" t="s">
        <v>187</v>
      </c>
      <c r="E21" s="201" t="s">
        <v>186</v>
      </c>
    </row>
    <row r="22" spans="1:5" x14ac:dyDescent="0.2">
      <c r="B22" s="22" t="s">
        <v>370</v>
      </c>
      <c r="C22" s="12">
        <v>15</v>
      </c>
      <c r="D22" s="71">
        <v>250000</v>
      </c>
      <c r="E22" s="5">
        <f>+D22*C22</f>
        <v>3750000</v>
      </c>
    </row>
    <row r="23" spans="1:5" x14ac:dyDescent="0.2">
      <c r="B23" s="22" t="s">
        <v>371</v>
      </c>
      <c r="C23" s="12">
        <v>15</v>
      </c>
      <c r="D23" s="71">
        <v>100000</v>
      </c>
      <c r="E23" s="5">
        <f>+D23*C23</f>
        <v>1500000</v>
      </c>
    </row>
    <row r="24" spans="1:5" x14ac:dyDescent="0.2">
      <c r="B24" s="22"/>
      <c r="C24" s="12"/>
      <c r="D24" s="71"/>
      <c r="E24" s="5">
        <f t="shared" ref="E24" si="1">+D24*C24</f>
        <v>0</v>
      </c>
    </row>
    <row r="25" spans="1:5" x14ac:dyDescent="0.2">
      <c r="B25" s="22"/>
      <c r="C25" s="15"/>
      <c r="D25" s="71"/>
      <c r="E25" s="5">
        <f>+D25*C25</f>
        <v>0</v>
      </c>
    </row>
    <row r="26" spans="1:5" x14ac:dyDescent="0.2">
      <c r="B26" s="22"/>
      <c r="C26" s="15"/>
      <c r="D26" s="71"/>
      <c r="E26" s="5">
        <f t="shared" ref="E26:E36" si="2">+D26*C26</f>
        <v>0</v>
      </c>
    </row>
    <row r="27" spans="1:5" x14ac:dyDescent="0.2">
      <c r="B27" s="72"/>
      <c r="C27" s="15"/>
      <c r="D27" s="71"/>
      <c r="E27" s="5">
        <f t="shared" si="2"/>
        <v>0</v>
      </c>
    </row>
    <row r="28" spans="1:5" x14ac:dyDescent="0.2">
      <c r="B28" s="22"/>
      <c r="C28" s="15"/>
      <c r="D28" s="71"/>
      <c r="E28" s="5">
        <f t="shared" si="2"/>
        <v>0</v>
      </c>
    </row>
    <row r="29" spans="1:5" x14ac:dyDescent="0.2">
      <c r="B29" s="22"/>
      <c r="C29" s="12"/>
      <c r="D29" s="1"/>
      <c r="E29" s="5">
        <f t="shared" si="2"/>
        <v>0</v>
      </c>
    </row>
    <row r="30" spans="1:5" x14ac:dyDescent="0.2">
      <c r="B30" s="22"/>
      <c r="C30" s="12"/>
      <c r="D30" s="1"/>
      <c r="E30" s="5">
        <f t="shared" si="2"/>
        <v>0</v>
      </c>
    </row>
    <row r="31" spans="1:5" x14ac:dyDescent="0.2">
      <c r="B31" s="22"/>
      <c r="C31" s="12"/>
      <c r="D31" s="1"/>
      <c r="E31" s="5">
        <f t="shared" si="2"/>
        <v>0</v>
      </c>
    </row>
    <row r="32" spans="1:5" x14ac:dyDescent="0.2">
      <c r="B32" s="22"/>
      <c r="C32" s="12"/>
      <c r="D32" s="1"/>
      <c r="E32" s="5">
        <f t="shared" si="2"/>
        <v>0</v>
      </c>
    </row>
    <row r="33" spans="1:6" x14ac:dyDescent="0.2">
      <c r="B33" s="22"/>
      <c r="C33" s="12"/>
      <c r="D33" s="1"/>
      <c r="E33" s="5">
        <f t="shared" si="2"/>
        <v>0</v>
      </c>
    </row>
    <row r="34" spans="1:6" x14ac:dyDescent="0.2">
      <c r="B34" s="22"/>
      <c r="C34" s="12"/>
      <c r="D34" s="1"/>
      <c r="E34" s="5">
        <f t="shared" si="2"/>
        <v>0</v>
      </c>
    </row>
    <row r="35" spans="1:6" x14ac:dyDescent="0.2">
      <c r="B35" s="22"/>
      <c r="C35" s="12"/>
      <c r="D35" s="73"/>
      <c r="E35" s="5">
        <f t="shared" si="2"/>
        <v>0</v>
      </c>
    </row>
    <row r="36" spans="1:6" x14ac:dyDescent="0.2">
      <c r="B36" s="22"/>
      <c r="C36" s="12"/>
      <c r="D36" s="1"/>
      <c r="E36" s="5">
        <f t="shared" si="2"/>
        <v>0</v>
      </c>
    </row>
    <row r="37" spans="1:6" x14ac:dyDescent="0.2">
      <c r="B37" s="182" t="s">
        <v>174</v>
      </c>
      <c r="C37" s="186"/>
      <c r="D37" s="222"/>
      <c r="E37" s="188">
        <f>SUM(E22:E36)</f>
        <v>5250000</v>
      </c>
      <c r="F37" s="18"/>
    </row>
    <row r="39" spans="1:6" x14ac:dyDescent="0.2">
      <c r="A39" s="3" t="s">
        <v>95</v>
      </c>
      <c r="B39" s="3" t="s">
        <v>159</v>
      </c>
    </row>
    <row r="40" spans="1:6" x14ac:dyDescent="0.2">
      <c r="B40" s="182" t="s">
        <v>183</v>
      </c>
      <c r="C40" s="181" t="s">
        <v>173</v>
      </c>
      <c r="D40" s="182" t="s">
        <v>185</v>
      </c>
      <c r="E40" s="182" t="s">
        <v>186</v>
      </c>
    </row>
    <row r="41" spans="1:6" x14ac:dyDescent="0.2">
      <c r="B41" s="22" t="s">
        <v>401</v>
      </c>
      <c r="C41" s="12">
        <v>9</v>
      </c>
      <c r="D41" s="14">
        <v>4500000</v>
      </c>
      <c r="E41" s="5">
        <f>D41*C41</f>
        <v>40500000</v>
      </c>
    </row>
    <row r="42" spans="1:6" x14ac:dyDescent="0.2">
      <c r="B42" s="22" t="s">
        <v>372</v>
      </c>
      <c r="C42" s="12">
        <v>9</v>
      </c>
      <c r="D42" s="71">
        <v>1500000</v>
      </c>
      <c r="E42" s="5">
        <f>D42*C42</f>
        <v>13500000</v>
      </c>
    </row>
    <row r="43" spans="1:6" x14ac:dyDescent="0.2">
      <c r="B43" s="22" t="s">
        <v>373</v>
      </c>
      <c r="C43" s="12">
        <v>4</v>
      </c>
      <c r="D43" s="71">
        <v>950000</v>
      </c>
      <c r="E43" s="5">
        <f>D43*C43</f>
        <v>3800000</v>
      </c>
    </row>
    <row r="44" spans="1:6" x14ac:dyDescent="0.2">
      <c r="B44" s="74"/>
      <c r="C44" s="75"/>
      <c r="D44" s="1"/>
      <c r="E44" s="5">
        <f>D44*C44</f>
        <v>0</v>
      </c>
    </row>
    <row r="45" spans="1:6" x14ac:dyDescent="0.2">
      <c r="B45" s="22"/>
      <c r="C45" s="12"/>
      <c r="D45" s="1"/>
      <c r="E45" s="5">
        <f>D45*C45</f>
        <v>0</v>
      </c>
    </row>
    <row r="46" spans="1:6" x14ac:dyDescent="0.2">
      <c r="B46" s="182" t="s">
        <v>174</v>
      </c>
      <c r="C46" s="181"/>
      <c r="D46" s="222"/>
      <c r="E46" s="188">
        <f>SUM(E41:E45)</f>
        <v>57800000</v>
      </c>
    </row>
    <row r="48" spans="1:6" x14ac:dyDescent="0.2">
      <c r="A48" s="3" t="s">
        <v>108</v>
      </c>
      <c r="B48" s="3" t="s">
        <v>90</v>
      </c>
    </row>
    <row r="49" spans="1:5" ht="15" customHeight="1" x14ac:dyDescent="0.2">
      <c r="B49" s="182" t="s">
        <v>183</v>
      </c>
      <c r="C49" s="181" t="s">
        <v>173</v>
      </c>
      <c r="D49" s="182" t="s">
        <v>185</v>
      </c>
      <c r="E49" s="182" t="s">
        <v>186</v>
      </c>
    </row>
    <row r="50" spans="1:5" x14ac:dyDescent="0.2">
      <c r="B50" s="74"/>
      <c r="C50" s="75"/>
      <c r="D50" s="1"/>
      <c r="E50" s="5">
        <f>D50*C50</f>
        <v>0</v>
      </c>
    </row>
    <row r="51" spans="1:5" x14ac:dyDescent="0.2">
      <c r="B51" s="74"/>
      <c r="C51" s="75"/>
      <c r="D51" s="1"/>
      <c r="E51" s="5">
        <f>D51*C51</f>
        <v>0</v>
      </c>
    </row>
    <row r="52" spans="1:5" x14ac:dyDescent="0.2">
      <c r="B52" s="22"/>
      <c r="C52" s="12"/>
      <c r="D52" s="25"/>
      <c r="E52" s="5">
        <f t="shared" ref="E52:E54" si="3">D52*C52</f>
        <v>0</v>
      </c>
    </row>
    <row r="53" spans="1:5" x14ac:dyDescent="0.2">
      <c r="B53" s="22"/>
      <c r="C53" s="12"/>
      <c r="D53" s="25"/>
      <c r="E53" s="5">
        <f>D53*C53</f>
        <v>0</v>
      </c>
    </row>
    <row r="54" spans="1:5" x14ac:dyDescent="0.2">
      <c r="B54" s="22"/>
      <c r="C54" s="12"/>
      <c r="D54" s="25"/>
      <c r="E54" s="5">
        <f t="shared" si="3"/>
        <v>0</v>
      </c>
    </row>
    <row r="55" spans="1:5" x14ac:dyDescent="0.2">
      <c r="B55" s="182" t="s">
        <v>174</v>
      </c>
      <c r="C55" s="181"/>
      <c r="D55" s="239"/>
      <c r="E55" s="188">
        <f>SUM(E50:E54)</f>
        <v>0</v>
      </c>
    </row>
    <row r="56" spans="1:5" x14ac:dyDescent="0.2">
      <c r="B56" s="76"/>
      <c r="C56" s="76"/>
      <c r="D56" s="77"/>
      <c r="E56" s="77"/>
    </row>
    <row r="57" spans="1:5" x14ac:dyDescent="0.2">
      <c r="A57" s="3" t="s">
        <v>109</v>
      </c>
      <c r="B57" s="78" t="s">
        <v>17</v>
      </c>
      <c r="C57" s="76"/>
      <c r="D57" s="77"/>
      <c r="E57" s="77"/>
    </row>
    <row r="58" spans="1:5" x14ac:dyDescent="0.2">
      <c r="A58" s="3"/>
      <c r="B58" s="299" t="s">
        <v>183</v>
      </c>
      <c r="C58" s="300"/>
      <c r="D58" s="240" t="s">
        <v>184</v>
      </c>
      <c r="E58" s="77"/>
    </row>
    <row r="59" spans="1:5" x14ac:dyDescent="0.2">
      <c r="A59" s="3"/>
      <c r="B59" s="79" t="s">
        <v>112</v>
      </c>
      <c r="C59" s="80" t="s">
        <v>130</v>
      </c>
      <c r="D59" s="81">
        <f>E3</f>
        <v>0</v>
      </c>
      <c r="E59" s="77"/>
    </row>
    <row r="60" spans="1:5" x14ac:dyDescent="0.2">
      <c r="B60" s="79" t="str">
        <f>B6</f>
        <v xml:space="preserve">Construcciones </v>
      </c>
      <c r="C60" s="80" t="s">
        <v>92</v>
      </c>
      <c r="D60" s="81">
        <f>E9</f>
        <v>0</v>
      </c>
      <c r="E60" s="77"/>
    </row>
    <row r="61" spans="1:5" x14ac:dyDescent="0.2">
      <c r="B61" s="79" t="str">
        <f>B11</f>
        <v>Maquinaria y Equipos</v>
      </c>
      <c r="C61" s="80" t="s">
        <v>93</v>
      </c>
      <c r="D61" s="81">
        <f>E18</f>
        <v>50000000</v>
      </c>
      <c r="E61" s="77"/>
    </row>
    <row r="62" spans="1:5" x14ac:dyDescent="0.2">
      <c r="B62" s="79" t="s">
        <v>1</v>
      </c>
      <c r="C62" s="80" t="s">
        <v>131</v>
      </c>
      <c r="D62" s="81">
        <f>E37</f>
        <v>5250000</v>
      </c>
      <c r="E62" s="77"/>
    </row>
    <row r="63" spans="1:5" x14ac:dyDescent="0.2">
      <c r="B63" s="79" t="s">
        <v>6</v>
      </c>
      <c r="C63" s="80" t="s">
        <v>132</v>
      </c>
      <c r="D63" s="81">
        <f>E46</f>
        <v>57800000</v>
      </c>
      <c r="E63" s="77"/>
    </row>
    <row r="64" spans="1:5" x14ac:dyDescent="0.2">
      <c r="B64" s="79" t="s">
        <v>16</v>
      </c>
      <c r="C64" s="80" t="s">
        <v>133</v>
      </c>
      <c r="D64" s="81">
        <f>E55</f>
        <v>0</v>
      </c>
      <c r="E64" s="77"/>
    </row>
    <row r="65" spans="1:11" x14ac:dyDescent="0.2">
      <c r="B65" s="298" t="s">
        <v>174</v>
      </c>
      <c r="C65" s="298"/>
      <c r="D65" s="239">
        <f>SUM(D59:D64)</f>
        <v>113050000</v>
      </c>
      <c r="E65" s="77"/>
    </row>
    <row r="67" spans="1:11" x14ac:dyDescent="0.2">
      <c r="A67" s="3" t="s">
        <v>115</v>
      </c>
      <c r="B67" s="3" t="s">
        <v>2</v>
      </c>
    </row>
    <row r="68" spans="1:11" x14ac:dyDescent="0.2">
      <c r="B68" s="296" t="s">
        <v>183</v>
      </c>
      <c r="C68" s="297"/>
      <c r="D68" s="182" t="s">
        <v>184</v>
      </c>
      <c r="K68" s="2" t="s">
        <v>134</v>
      </c>
    </row>
    <row r="69" spans="1:11" x14ac:dyDescent="0.2">
      <c r="B69" s="82" t="s">
        <v>374</v>
      </c>
      <c r="C69" s="83"/>
      <c r="D69" s="14">
        <f>4998000*5</f>
        <v>24990000</v>
      </c>
      <c r="F69" s="3"/>
      <c r="G69" s="3"/>
    </row>
    <row r="70" spans="1:11" ht="12.75" customHeight="1" x14ac:dyDescent="0.2">
      <c r="B70" s="294" t="s">
        <v>375</v>
      </c>
      <c r="C70" s="295"/>
      <c r="D70" s="14">
        <v>0</v>
      </c>
    </row>
    <row r="71" spans="1:11" ht="12.75" customHeight="1" x14ac:dyDescent="0.2">
      <c r="B71" s="6" t="s">
        <v>376</v>
      </c>
      <c r="C71" s="84"/>
      <c r="D71" s="14">
        <f>30971211*5</f>
        <v>154856055</v>
      </c>
    </row>
    <row r="72" spans="1:11" ht="12.75" customHeight="1" x14ac:dyDescent="0.2">
      <c r="B72" s="289" t="s">
        <v>377</v>
      </c>
      <c r="C72" s="291"/>
      <c r="D72" s="14">
        <f>17618352*5</f>
        <v>88091760</v>
      </c>
    </row>
    <row r="73" spans="1:11" ht="12.75" customHeight="1" x14ac:dyDescent="0.2">
      <c r="B73" s="69" t="s">
        <v>165</v>
      </c>
      <c r="C73" s="70"/>
      <c r="D73" s="14">
        <v>20000000</v>
      </c>
    </row>
    <row r="74" spans="1:11" ht="12.75" customHeight="1" x14ac:dyDescent="0.2">
      <c r="B74" s="69"/>
      <c r="C74" s="70"/>
      <c r="D74" s="14"/>
    </row>
    <row r="75" spans="1:11" x14ac:dyDescent="0.2">
      <c r="B75" s="85"/>
      <c r="C75" s="86"/>
      <c r="D75" s="87"/>
    </row>
    <row r="76" spans="1:11" x14ac:dyDescent="0.2">
      <c r="B76" s="299" t="s">
        <v>174</v>
      </c>
      <c r="C76" s="300"/>
      <c r="D76" s="239">
        <f>SUM(D69:D75)</f>
        <v>287937815</v>
      </c>
    </row>
    <row r="77" spans="1:11" x14ac:dyDescent="0.2">
      <c r="B77" s="205" t="s">
        <v>91</v>
      </c>
      <c r="C77" s="208"/>
      <c r="D77" s="222">
        <f>D76/5</f>
        <v>57587563</v>
      </c>
      <c r="G77" s="90"/>
    </row>
    <row r="79" spans="1:11" x14ac:dyDescent="0.2">
      <c r="B79" s="3" t="s">
        <v>50</v>
      </c>
    </row>
    <row r="80" spans="1:11" x14ac:dyDescent="0.2">
      <c r="B80" s="285" t="s">
        <v>178</v>
      </c>
      <c r="C80" s="292" t="s">
        <v>179</v>
      </c>
      <c r="D80" s="293"/>
    </row>
    <row r="81" spans="1:5" x14ac:dyDescent="0.2">
      <c r="B81" s="286"/>
      <c r="C81" s="191" t="s">
        <v>180</v>
      </c>
      <c r="D81" s="190" t="s">
        <v>181</v>
      </c>
    </row>
    <row r="82" spans="1:5" x14ac:dyDescent="0.2">
      <c r="B82" s="22" t="s">
        <v>49</v>
      </c>
      <c r="C82" s="91">
        <v>0</v>
      </c>
      <c r="D82" s="92">
        <v>1</v>
      </c>
    </row>
    <row r="83" spans="1:5" ht="13.5" customHeight="1" x14ac:dyDescent="0.2">
      <c r="B83" s="22" t="s">
        <v>48</v>
      </c>
      <c r="C83" s="91">
        <v>0.5</v>
      </c>
      <c r="D83" s="92">
        <f>(1-C83)</f>
        <v>0.5</v>
      </c>
    </row>
    <row r="84" spans="1:5" x14ac:dyDescent="0.2">
      <c r="B84" s="22" t="s">
        <v>157</v>
      </c>
      <c r="C84" s="91">
        <v>0.5</v>
      </c>
      <c r="D84" s="92">
        <f>(1-C84)</f>
        <v>0.5</v>
      </c>
    </row>
    <row r="85" spans="1:5" ht="15" customHeight="1" x14ac:dyDescent="0.2">
      <c r="B85" s="22" t="s">
        <v>3</v>
      </c>
      <c r="C85" s="91">
        <v>0.7</v>
      </c>
      <c r="D85" s="92">
        <f>(1-C85)</f>
        <v>0.30000000000000004</v>
      </c>
    </row>
    <row r="86" spans="1:5" ht="13.5" hidden="1" customHeight="1" x14ac:dyDescent="0.2">
      <c r="B86" s="22" t="s">
        <v>49</v>
      </c>
      <c r="C86" s="91">
        <v>1</v>
      </c>
      <c r="D86" s="92">
        <v>0</v>
      </c>
    </row>
    <row r="87" spans="1:5" ht="15.75" customHeight="1" x14ac:dyDescent="0.2">
      <c r="B87" s="22" t="s">
        <v>158</v>
      </c>
      <c r="C87" s="91">
        <v>0.5</v>
      </c>
      <c r="D87" s="92">
        <f>(1-C87)</f>
        <v>0.5</v>
      </c>
    </row>
    <row r="89" spans="1:5" x14ac:dyDescent="0.2">
      <c r="A89" s="3" t="s">
        <v>113</v>
      </c>
      <c r="B89" s="3" t="s">
        <v>104</v>
      </c>
    </row>
    <row r="90" spans="1:5" x14ac:dyDescent="0.2">
      <c r="B90" s="285" t="s">
        <v>182</v>
      </c>
      <c r="C90" s="287" t="s">
        <v>176</v>
      </c>
      <c r="D90" s="284" t="s">
        <v>179</v>
      </c>
      <c r="E90" s="284"/>
    </row>
    <row r="91" spans="1:5" x14ac:dyDescent="0.2">
      <c r="B91" s="286"/>
      <c r="C91" s="288"/>
      <c r="D91" s="189" t="s">
        <v>180</v>
      </c>
      <c r="E91" s="189" t="s">
        <v>181</v>
      </c>
    </row>
    <row r="92" spans="1:5" x14ac:dyDescent="0.2">
      <c r="B92" s="22" t="s">
        <v>49</v>
      </c>
      <c r="C92" s="93"/>
      <c r="D92" s="94">
        <f>C92*C82</f>
        <v>0</v>
      </c>
      <c r="E92" s="94">
        <f>C92*D82</f>
        <v>0</v>
      </c>
    </row>
    <row r="93" spans="1:5" x14ac:dyDescent="0.2">
      <c r="B93" s="22" t="s">
        <v>48</v>
      </c>
      <c r="C93" s="93">
        <v>1620000</v>
      </c>
      <c r="D93" s="94">
        <f>C93*C83</f>
        <v>810000</v>
      </c>
      <c r="E93" s="94">
        <f>C93*D83</f>
        <v>810000</v>
      </c>
    </row>
    <row r="94" spans="1:5" x14ac:dyDescent="0.2">
      <c r="B94" s="22" t="s">
        <v>157</v>
      </c>
      <c r="C94" s="93">
        <v>200000</v>
      </c>
      <c r="D94" s="94">
        <f>C94*C84</f>
        <v>100000</v>
      </c>
      <c r="E94" s="94">
        <f>C94*D84</f>
        <v>100000</v>
      </c>
    </row>
    <row r="95" spans="1:5" x14ac:dyDescent="0.2">
      <c r="B95" s="22" t="s">
        <v>3</v>
      </c>
      <c r="C95" s="93">
        <v>550000</v>
      </c>
      <c r="D95" s="94">
        <f>C95*C85</f>
        <v>385000</v>
      </c>
      <c r="E95" s="94">
        <f>C95*D85</f>
        <v>165000.00000000003</v>
      </c>
    </row>
    <row r="96" spans="1:5" x14ac:dyDescent="0.2">
      <c r="B96" s="22" t="s">
        <v>378</v>
      </c>
      <c r="C96" s="93">
        <v>84792</v>
      </c>
      <c r="D96" s="94">
        <f>C96*C87</f>
        <v>42396</v>
      </c>
      <c r="E96" s="94">
        <f>D87*C96</f>
        <v>42396</v>
      </c>
    </row>
    <row r="97" spans="3:11" x14ac:dyDescent="0.2">
      <c r="C97" s="90"/>
    </row>
    <row r="102" spans="3:11" x14ac:dyDescent="0.2">
      <c r="K102" s="3"/>
    </row>
  </sheetData>
  <mergeCells count="17">
    <mergeCell ref="B72:C72"/>
    <mergeCell ref="D90:E90"/>
    <mergeCell ref="B90:B91"/>
    <mergeCell ref="C90:C91"/>
    <mergeCell ref="B2:D2"/>
    <mergeCell ref="B3:D3"/>
    <mergeCell ref="B4:D4"/>
    <mergeCell ref="B80:B81"/>
    <mergeCell ref="C80:D80"/>
    <mergeCell ref="B70:C70"/>
    <mergeCell ref="B68:C68"/>
    <mergeCell ref="B65:C65"/>
    <mergeCell ref="B58:C58"/>
    <mergeCell ref="B7:D7"/>
    <mergeCell ref="B8:D8"/>
    <mergeCell ref="B9:D9"/>
    <mergeCell ref="B76:C76"/>
  </mergeCells>
  <phoneticPr fontId="2" type="noConversion"/>
  <pageMargins left="0.75" right="0.75" top="1" bottom="1" header="0" footer="0"/>
  <pageSetup paperSize="9" orientation="portrait" horizontalDpi="4294967293"/>
  <headerFooter alignWithMargins="0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theme="0"/>
  </sheetPr>
  <dimension ref="A1:R178"/>
  <sheetViews>
    <sheetView showGridLines="0" topLeftCell="B145" zoomScaleNormal="100" workbookViewId="0">
      <selection activeCell="E176" sqref="E176"/>
    </sheetView>
  </sheetViews>
  <sheetFormatPr baseColWidth="10" defaultColWidth="11.42578125" defaultRowHeight="12.75" x14ac:dyDescent="0.2"/>
  <cols>
    <col min="1" max="1" width="7" style="2" customWidth="1"/>
    <col min="2" max="2" width="3.42578125" style="2" customWidth="1"/>
    <col min="3" max="3" width="46.5703125" style="2" bestFit="1" customWidth="1"/>
    <col min="4" max="4" width="15.42578125" style="2" customWidth="1"/>
    <col min="5" max="5" width="17.7109375" style="2" customWidth="1"/>
    <col min="6" max="6" width="18.42578125" style="2" customWidth="1"/>
    <col min="7" max="7" width="14.85546875" style="2" customWidth="1"/>
    <col min="8" max="8" width="17.28515625" style="2" customWidth="1"/>
    <col min="9" max="9" width="19" style="2" customWidth="1"/>
    <col min="10" max="10" width="19.85546875" style="2" customWidth="1"/>
    <col min="11" max="11" width="15.42578125" style="2" customWidth="1"/>
    <col min="12" max="12" width="13.140625" style="2" customWidth="1"/>
    <col min="13" max="13" width="13.42578125" style="2" customWidth="1"/>
    <col min="14" max="14" width="12.42578125" style="2" customWidth="1"/>
    <col min="15" max="15" width="13" style="2" customWidth="1"/>
    <col min="16" max="16" width="13.140625" style="2" customWidth="1"/>
    <col min="17" max="17" width="12.42578125" style="2" customWidth="1"/>
    <col min="18" max="18" width="11.7109375" style="2" customWidth="1"/>
    <col min="19" max="19" width="11" style="2" customWidth="1"/>
    <col min="20" max="20" width="11.42578125" style="2"/>
    <col min="21" max="21" width="15.140625" style="2" customWidth="1"/>
    <col min="22" max="22" width="12.42578125" style="2" customWidth="1"/>
    <col min="23" max="24" width="11.42578125" style="2"/>
    <col min="25" max="25" width="16" style="2" customWidth="1"/>
    <col min="26" max="26" width="11.42578125" style="2"/>
    <col min="27" max="27" width="13.42578125" style="2" bestFit="1" customWidth="1"/>
    <col min="28" max="29" width="11.42578125" style="2"/>
    <col min="30" max="30" width="29.42578125" style="2" customWidth="1"/>
    <col min="31" max="33" width="11.42578125" style="2"/>
    <col min="34" max="34" width="16" style="2" customWidth="1"/>
    <col min="35" max="35" width="11.42578125" style="2"/>
    <col min="36" max="36" width="13.42578125" style="2" bestFit="1" customWidth="1"/>
    <col min="37" max="16384" width="11.42578125" style="2"/>
  </cols>
  <sheetData>
    <row r="1" spans="1:10" x14ac:dyDescent="0.2">
      <c r="H1" s="3"/>
    </row>
    <row r="2" spans="1:10" x14ac:dyDescent="0.2">
      <c r="A2" s="3" t="s">
        <v>27</v>
      </c>
      <c r="B2" s="4">
        <v>10</v>
      </c>
      <c r="C2" s="3" t="s">
        <v>26</v>
      </c>
      <c r="D2" s="3"/>
    </row>
    <row r="3" spans="1:10" x14ac:dyDescent="0.2">
      <c r="C3" s="299" t="s">
        <v>183</v>
      </c>
      <c r="D3" s="326"/>
      <c r="E3" s="182" t="s">
        <v>191</v>
      </c>
      <c r="H3" s="5">
        <v>1300000</v>
      </c>
      <c r="I3" s="2" t="s">
        <v>358</v>
      </c>
    </row>
    <row r="4" spans="1:10" x14ac:dyDescent="0.2">
      <c r="C4" s="294" t="s">
        <v>18</v>
      </c>
      <c r="D4" s="317"/>
      <c r="E4" s="8">
        <v>8.3330000000000001E-2</v>
      </c>
      <c r="H4" s="5">
        <v>162000</v>
      </c>
      <c r="I4" s="2" t="s">
        <v>359</v>
      </c>
    </row>
    <row r="5" spans="1:10" x14ac:dyDescent="0.2">
      <c r="C5" s="294" t="s">
        <v>19</v>
      </c>
      <c r="D5" s="317"/>
      <c r="E5" s="8">
        <v>0.01</v>
      </c>
      <c r="F5" s="9"/>
      <c r="H5" s="188">
        <f>H3+H4</f>
        <v>1462000</v>
      </c>
    </row>
    <row r="6" spans="1:10" x14ac:dyDescent="0.2">
      <c r="C6" s="294" t="s">
        <v>20</v>
      </c>
      <c r="D6" s="317"/>
      <c r="E6" s="8">
        <v>4.1669999999999999E-2</v>
      </c>
    </row>
    <row r="7" spans="1:10" x14ac:dyDescent="0.2">
      <c r="C7" s="294" t="s">
        <v>21</v>
      </c>
      <c r="D7" s="317"/>
      <c r="E7" s="8">
        <v>8.3330000000000001E-2</v>
      </c>
    </row>
    <row r="8" spans="1:10" x14ac:dyDescent="0.2">
      <c r="C8" s="294" t="s">
        <v>22</v>
      </c>
      <c r="D8" s="317"/>
      <c r="E8" s="8">
        <v>0.09</v>
      </c>
    </row>
    <row r="9" spans="1:10" x14ac:dyDescent="0.2">
      <c r="C9" s="294" t="s">
        <v>23</v>
      </c>
      <c r="D9" s="317"/>
      <c r="E9" s="8">
        <v>0.20499999999999999</v>
      </c>
    </row>
    <row r="10" spans="1:10" x14ac:dyDescent="0.2">
      <c r="C10" s="294" t="s">
        <v>24</v>
      </c>
      <c r="D10" s="317"/>
      <c r="E10" s="8">
        <v>7.0000000000000007E-2</v>
      </c>
    </row>
    <row r="11" spans="1:10" x14ac:dyDescent="0.2">
      <c r="C11" s="294" t="s">
        <v>25</v>
      </c>
      <c r="D11" s="317"/>
      <c r="E11" s="8">
        <v>2.436E-2</v>
      </c>
    </row>
    <row r="12" spans="1:10" ht="18" customHeight="1" x14ac:dyDescent="0.2">
      <c r="C12" s="183" t="s">
        <v>192</v>
      </c>
      <c r="D12" s="184"/>
      <c r="E12" s="185">
        <f>+SUM(E4:E11)</f>
        <v>0.60768999999999995</v>
      </c>
      <c r="F12" s="9"/>
    </row>
    <row r="14" spans="1:10" x14ac:dyDescent="0.2">
      <c r="A14" s="3" t="s">
        <v>15</v>
      </c>
      <c r="B14" s="4">
        <v>11</v>
      </c>
      <c r="C14" s="11" t="s">
        <v>28</v>
      </c>
      <c r="D14" s="11"/>
    </row>
    <row r="15" spans="1:10" ht="12.75" customHeight="1" x14ac:dyDescent="0.2">
      <c r="C15" s="302" t="s">
        <v>322</v>
      </c>
      <c r="D15" s="305" t="s">
        <v>193</v>
      </c>
      <c r="E15" s="329" t="s">
        <v>194</v>
      </c>
      <c r="F15" s="308" t="s">
        <v>195</v>
      </c>
      <c r="G15" s="308" t="s">
        <v>26</v>
      </c>
      <c r="H15" s="327" t="s">
        <v>329</v>
      </c>
      <c r="I15" s="328"/>
      <c r="J15" s="302" t="s">
        <v>197</v>
      </c>
    </row>
    <row r="16" spans="1:10" x14ac:dyDescent="0.2">
      <c r="C16" s="304"/>
      <c r="D16" s="306"/>
      <c r="E16" s="330" t="s">
        <v>29</v>
      </c>
      <c r="F16" s="309"/>
      <c r="G16" s="309"/>
      <c r="H16" s="187" t="s">
        <v>196</v>
      </c>
      <c r="I16" s="187" t="s">
        <v>174</v>
      </c>
      <c r="J16" s="304"/>
    </row>
    <row r="17" spans="1:13" x14ac:dyDescent="0.2">
      <c r="C17" s="6" t="s">
        <v>379</v>
      </c>
      <c r="D17" s="12">
        <v>1</v>
      </c>
      <c r="E17" s="13">
        <v>1950000</v>
      </c>
      <c r="F17" s="14">
        <f>+$H$4</f>
        <v>162000</v>
      </c>
      <c r="G17" s="5"/>
      <c r="H17" s="5">
        <f>E17+F17+G17</f>
        <v>2112000</v>
      </c>
      <c r="I17" s="5">
        <f>D17*H17</f>
        <v>2112000</v>
      </c>
      <c r="J17" s="5">
        <f>I17*12</f>
        <v>25344000</v>
      </c>
    </row>
    <row r="18" spans="1:13" x14ac:dyDescent="0.2">
      <c r="C18" s="6" t="s">
        <v>380</v>
      </c>
      <c r="D18" s="12">
        <v>3</v>
      </c>
      <c r="E18" s="13">
        <v>1950000</v>
      </c>
      <c r="F18" s="14">
        <f t="shared" ref="F18:F19" si="0">+$H$4</f>
        <v>162000</v>
      </c>
      <c r="G18" s="5"/>
      <c r="H18" s="5">
        <f t="shared" ref="H18:H19" si="1">E18+F18+G18</f>
        <v>2112000</v>
      </c>
      <c r="I18" s="5">
        <f t="shared" ref="I18:I19" si="2">D18*H18</f>
        <v>6336000</v>
      </c>
      <c r="J18" s="5">
        <f t="shared" ref="J18:J19" si="3">I18*12</f>
        <v>76032000</v>
      </c>
    </row>
    <row r="19" spans="1:13" x14ac:dyDescent="0.2">
      <c r="C19" s="6" t="s">
        <v>381</v>
      </c>
      <c r="D19" s="12">
        <v>9</v>
      </c>
      <c r="E19" s="13">
        <v>1950000</v>
      </c>
      <c r="F19" s="14">
        <f t="shared" si="0"/>
        <v>162000</v>
      </c>
      <c r="G19" s="5"/>
      <c r="H19" s="5">
        <f t="shared" si="1"/>
        <v>2112000</v>
      </c>
      <c r="I19" s="5">
        <f t="shared" si="2"/>
        <v>19008000</v>
      </c>
      <c r="J19" s="5">
        <f t="shared" si="3"/>
        <v>228096000</v>
      </c>
    </row>
    <row r="20" spans="1:13" x14ac:dyDescent="0.2">
      <c r="C20" s="6" t="s">
        <v>382</v>
      </c>
      <c r="D20" s="12">
        <v>2</v>
      </c>
      <c r="E20" s="13">
        <v>1950000</v>
      </c>
      <c r="F20" s="14">
        <f t="shared" ref="F20:F21" si="4">+$H$4</f>
        <v>162000</v>
      </c>
      <c r="G20" s="5"/>
      <c r="H20" s="5">
        <f>E20+F20+G20</f>
        <v>2112000</v>
      </c>
      <c r="I20" s="5">
        <f t="shared" ref="I20" si="5">D20*H20</f>
        <v>4224000</v>
      </c>
      <c r="J20" s="5">
        <f t="shared" ref="J20:J21" si="6">I20*12</f>
        <v>50688000</v>
      </c>
    </row>
    <row r="21" spans="1:13" x14ac:dyDescent="0.2">
      <c r="C21" s="6" t="s">
        <v>383</v>
      </c>
      <c r="D21" s="15">
        <v>3</v>
      </c>
      <c r="E21" s="13">
        <v>1950000</v>
      </c>
      <c r="F21" s="14">
        <f t="shared" si="4"/>
        <v>162000</v>
      </c>
      <c r="G21" s="5"/>
      <c r="H21" s="5">
        <f>E21+F21+G21</f>
        <v>2112000</v>
      </c>
      <c r="I21" s="5">
        <f t="shared" ref="I21" si="7">D21*H21</f>
        <v>6336000</v>
      </c>
      <c r="J21" s="5">
        <f t="shared" si="6"/>
        <v>76032000</v>
      </c>
    </row>
    <row r="22" spans="1:13" x14ac:dyDescent="0.2">
      <c r="C22" s="189" t="s">
        <v>0</v>
      </c>
      <c r="D22" s="186">
        <f>SUM(D17:D21)</f>
        <v>18</v>
      </c>
      <c r="E22" s="190"/>
      <c r="F22" s="190"/>
      <c r="G22" s="188">
        <f>SUM(G17:G21)</f>
        <v>0</v>
      </c>
      <c r="H22" s="188">
        <f>SUM(H17:H21)</f>
        <v>10560000</v>
      </c>
      <c r="I22" s="188">
        <f>SUM(I17:I21)</f>
        <v>38016000</v>
      </c>
      <c r="J22" s="188">
        <f>SUM(J17:J21)</f>
        <v>456192000</v>
      </c>
      <c r="K22" s="18"/>
      <c r="L22" s="18"/>
      <c r="M22" s="3"/>
    </row>
    <row r="24" spans="1:13" x14ac:dyDescent="0.2">
      <c r="A24" s="3" t="s">
        <v>15</v>
      </c>
      <c r="B24" s="4">
        <v>12</v>
      </c>
      <c r="C24" s="11" t="s">
        <v>31</v>
      </c>
      <c r="D24" s="11"/>
    </row>
    <row r="25" spans="1:13" ht="13.5" customHeight="1" x14ac:dyDescent="0.2">
      <c r="C25" s="305" t="s">
        <v>322</v>
      </c>
      <c r="D25" s="314"/>
      <c r="E25" s="302" t="s">
        <v>176</v>
      </c>
      <c r="F25" s="302" t="s">
        <v>200</v>
      </c>
      <c r="G25" s="308" t="s">
        <v>199</v>
      </c>
      <c r="H25" s="302" t="s">
        <v>198</v>
      </c>
      <c r="I25" s="308" t="s">
        <v>330</v>
      </c>
      <c r="J25" s="302" t="s">
        <v>331</v>
      </c>
    </row>
    <row r="26" spans="1:13" x14ac:dyDescent="0.2">
      <c r="C26" s="315"/>
      <c r="D26" s="316"/>
      <c r="E26" s="304" t="s">
        <v>29</v>
      </c>
      <c r="F26" s="310"/>
      <c r="G26" s="309"/>
      <c r="H26" s="310" t="s">
        <v>30</v>
      </c>
      <c r="I26" s="309" t="s">
        <v>0</v>
      </c>
      <c r="J26" s="304"/>
    </row>
    <row r="27" spans="1:13" ht="12.75" customHeight="1" x14ac:dyDescent="0.2">
      <c r="C27" s="19" t="str">
        <f>'INVERSIONES '!B60</f>
        <v xml:space="preserve">Construcciones </v>
      </c>
      <c r="D27" s="20" t="s">
        <v>92</v>
      </c>
      <c r="E27" s="5">
        <f>'INVERSIONES '!D60</f>
        <v>0</v>
      </c>
      <c r="F27" s="21">
        <v>20</v>
      </c>
      <c r="G27" s="5">
        <f>E27-((E27/F27)*5)</f>
        <v>0</v>
      </c>
      <c r="H27" s="5">
        <f>E27-G27</f>
        <v>0</v>
      </c>
      <c r="I27" s="5">
        <f>(J27/12)</f>
        <v>0</v>
      </c>
      <c r="J27" s="5">
        <f>(H27/5)</f>
        <v>0</v>
      </c>
    </row>
    <row r="28" spans="1:13" x14ac:dyDescent="0.2">
      <c r="C28" s="19" t="str">
        <f>'INVERSIONES '!B61</f>
        <v>Maquinaria y Equipos</v>
      </c>
      <c r="D28" s="20" t="s">
        <v>93</v>
      </c>
      <c r="E28" s="5">
        <f>'INVERSIONES '!D61</f>
        <v>50000000</v>
      </c>
      <c r="F28" s="21">
        <v>10</v>
      </c>
      <c r="G28" s="5">
        <f>E28-((E28/F28)*5)</f>
        <v>25000000</v>
      </c>
      <c r="H28" s="5">
        <f>E28-G28</f>
        <v>25000000</v>
      </c>
      <c r="I28" s="5">
        <f>(J28/12)</f>
        <v>416666.66666666669</v>
      </c>
      <c r="J28" s="5">
        <f>(H28/5)</f>
        <v>5000000</v>
      </c>
    </row>
    <row r="29" spans="1:13" x14ac:dyDescent="0.2">
      <c r="C29" s="19" t="str">
        <f>'INVERSIONES '!B62</f>
        <v>Muebles y enseres</v>
      </c>
      <c r="D29" s="20" t="s">
        <v>94</v>
      </c>
      <c r="E29" s="5">
        <f>'INVERSIONES '!D62</f>
        <v>5250000</v>
      </c>
      <c r="F29" s="21">
        <v>5</v>
      </c>
      <c r="G29" s="5">
        <f>E29-((E29/F29)*5)</f>
        <v>0</v>
      </c>
      <c r="H29" s="5">
        <f>E29-G29</f>
        <v>5250000</v>
      </c>
      <c r="I29" s="5">
        <f>(J29/12)</f>
        <v>87500</v>
      </c>
      <c r="J29" s="5">
        <f>(H29/5)</f>
        <v>1050000</v>
      </c>
    </row>
    <row r="30" spans="1:13" x14ac:dyDescent="0.2">
      <c r="C30" s="19" t="str">
        <f>'INVERSIONES '!B63</f>
        <v>Equipos de oficina</v>
      </c>
      <c r="D30" s="20" t="s">
        <v>95</v>
      </c>
      <c r="E30" s="5">
        <f>'INVERSIONES '!D63</f>
        <v>57800000</v>
      </c>
      <c r="F30" s="21">
        <v>5</v>
      </c>
      <c r="G30" s="5">
        <f>E30-((E30/F30)*5)</f>
        <v>0</v>
      </c>
      <c r="H30" s="5">
        <f>E30-G30</f>
        <v>57800000</v>
      </c>
      <c r="I30" s="5">
        <f>(J30/12)</f>
        <v>963333.33333333337</v>
      </c>
      <c r="J30" s="5">
        <f>(H30/5)</f>
        <v>11560000</v>
      </c>
    </row>
    <row r="31" spans="1:13" x14ac:dyDescent="0.2">
      <c r="C31" s="19" t="str">
        <f>'INVERSIONES '!B64</f>
        <v>Herramientas</v>
      </c>
      <c r="D31" s="20" t="s">
        <v>108</v>
      </c>
      <c r="E31" s="5">
        <f>'INVERSIONES '!D64</f>
        <v>0</v>
      </c>
      <c r="F31" s="21">
        <v>5</v>
      </c>
      <c r="G31" s="5">
        <f>E31-((E31/F31)*5)</f>
        <v>0</v>
      </c>
      <c r="H31" s="5">
        <f>E31-G31</f>
        <v>0</v>
      </c>
      <c r="I31" s="5">
        <f>(J31/12)</f>
        <v>0</v>
      </c>
      <c r="J31" s="5">
        <f>(H31/5)</f>
        <v>0</v>
      </c>
    </row>
    <row r="32" spans="1:13" x14ac:dyDescent="0.2">
      <c r="C32" s="320" t="s">
        <v>0</v>
      </c>
      <c r="D32" s="321"/>
      <c r="E32" s="190"/>
      <c r="F32" s="190"/>
      <c r="G32" s="190"/>
      <c r="H32" s="188">
        <f>SUM(H27:H31)</f>
        <v>88050000</v>
      </c>
      <c r="I32" s="188">
        <f>SUM(I27:I31)</f>
        <v>1467500</v>
      </c>
      <c r="J32" s="188">
        <f>SUM(J27:J31)</f>
        <v>17610000</v>
      </c>
    </row>
    <row r="33" spans="1:18" ht="13.5" customHeight="1" x14ac:dyDescent="0.2"/>
    <row r="34" spans="1:18" ht="14.25" customHeight="1" x14ac:dyDescent="0.2">
      <c r="A34" s="3" t="s">
        <v>15</v>
      </c>
      <c r="B34" s="3">
        <v>13</v>
      </c>
      <c r="C34" s="3" t="s">
        <v>50</v>
      </c>
    </row>
    <row r="35" spans="1:18" x14ac:dyDescent="0.2">
      <c r="C35" s="322" t="s">
        <v>201</v>
      </c>
      <c r="D35" s="284" t="s">
        <v>202</v>
      </c>
      <c r="E35" s="284"/>
    </row>
    <row r="36" spans="1:18" x14ac:dyDescent="0.2">
      <c r="C36" s="322"/>
      <c r="D36" s="189" t="s">
        <v>180</v>
      </c>
      <c r="E36" s="189" t="s">
        <v>181</v>
      </c>
    </row>
    <row r="37" spans="1:18" ht="13.5" customHeight="1" x14ac:dyDescent="0.2">
      <c r="C37" s="22" t="str">
        <f>C27</f>
        <v xml:space="preserve">Construcciones </v>
      </c>
      <c r="D37" s="23">
        <v>0.9</v>
      </c>
      <c r="E37" s="23">
        <f>(1-D37)</f>
        <v>9.9999999999999978E-2</v>
      </c>
      <c r="J37" s="18"/>
      <c r="R37" s="24"/>
    </row>
    <row r="38" spans="1:18" ht="14.25" customHeight="1" x14ac:dyDescent="0.2">
      <c r="C38" s="22" t="str">
        <f>C28</f>
        <v>Maquinaria y Equipos</v>
      </c>
      <c r="D38" s="23">
        <v>0.8</v>
      </c>
      <c r="E38" s="23">
        <f>(1-D38)</f>
        <v>0.19999999999999996</v>
      </c>
    </row>
    <row r="39" spans="1:18" ht="13.5" customHeight="1" x14ac:dyDescent="0.2">
      <c r="C39" s="22" t="str">
        <f>C29</f>
        <v>Muebles y enseres</v>
      </c>
      <c r="D39" s="23">
        <v>0.5</v>
      </c>
      <c r="E39" s="23">
        <f>(1-D39)</f>
        <v>0.5</v>
      </c>
    </row>
    <row r="40" spans="1:18" ht="14.25" customHeight="1" x14ac:dyDescent="0.2">
      <c r="C40" s="22" t="str">
        <f>C30</f>
        <v>Equipos de oficina</v>
      </c>
      <c r="D40" s="23">
        <v>0.5</v>
      </c>
      <c r="E40" s="23">
        <f>(1-D40)</f>
        <v>0.5</v>
      </c>
    </row>
    <row r="41" spans="1:18" x14ac:dyDescent="0.2">
      <c r="C41" s="22" t="str">
        <f>C31</f>
        <v>Herramientas</v>
      </c>
      <c r="D41" s="23">
        <v>1</v>
      </c>
      <c r="E41" s="23">
        <f>(1-D41)</f>
        <v>0</v>
      </c>
    </row>
    <row r="42" spans="1:18" ht="13.5" customHeight="1" x14ac:dyDescent="0.2"/>
    <row r="43" spans="1:18" ht="14.25" customHeight="1" x14ac:dyDescent="0.2">
      <c r="C43" s="285" t="s">
        <v>203</v>
      </c>
      <c r="D43" s="193" t="s">
        <v>176</v>
      </c>
      <c r="E43" s="284" t="s">
        <v>205</v>
      </c>
      <c r="F43" s="284"/>
    </row>
    <row r="44" spans="1:18" x14ac:dyDescent="0.2">
      <c r="C44" s="325"/>
      <c r="D44" s="194" t="s">
        <v>204</v>
      </c>
      <c r="E44" s="189" t="s">
        <v>180</v>
      </c>
      <c r="F44" s="189" t="s">
        <v>181</v>
      </c>
    </row>
    <row r="45" spans="1:18" x14ac:dyDescent="0.2">
      <c r="C45" s="22" t="s">
        <v>96</v>
      </c>
      <c r="D45" s="5">
        <f>J27</f>
        <v>0</v>
      </c>
      <c r="E45" s="25">
        <f>D37*D45</f>
        <v>0</v>
      </c>
      <c r="F45" s="25">
        <f>D45*E37</f>
        <v>0</v>
      </c>
    </row>
    <row r="46" spans="1:18" x14ac:dyDescent="0.2">
      <c r="C46" s="22" t="s">
        <v>85</v>
      </c>
      <c r="D46" s="5">
        <f>J28</f>
        <v>5000000</v>
      </c>
      <c r="E46" s="25">
        <f>D38*D46</f>
        <v>4000000</v>
      </c>
      <c r="F46" s="25">
        <f>D46*E38</f>
        <v>999999.99999999977</v>
      </c>
    </row>
    <row r="47" spans="1:18" x14ac:dyDescent="0.2">
      <c r="C47" s="22" t="s">
        <v>1</v>
      </c>
      <c r="D47" s="5">
        <f>J29</f>
        <v>1050000</v>
      </c>
      <c r="E47" s="25">
        <f>D39*D47</f>
        <v>525000</v>
      </c>
      <c r="F47" s="25">
        <f>D47*E39</f>
        <v>525000</v>
      </c>
    </row>
    <row r="48" spans="1:18" x14ac:dyDescent="0.2">
      <c r="C48" s="22" t="s">
        <v>84</v>
      </c>
      <c r="D48" s="5">
        <f>J30</f>
        <v>11560000</v>
      </c>
      <c r="E48" s="25">
        <f>D40*D48</f>
        <v>5780000</v>
      </c>
      <c r="F48" s="25">
        <f>D48*E40</f>
        <v>5780000</v>
      </c>
    </row>
    <row r="49" spans="1:10" x14ac:dyDescent="0.2">
      <c r="C49" s="22" t="s">
        <v>16</v>
      </c>
      <c r="D49" s="5">
        <f>J31</f>
        <v>0</v>
      </c>
      <c r="E49" s="25">
        <f>D41*D49</f>
        <v>0</v>
      </c>
      <c r="F49" s="25">
        <f>D49*E41</f>
        <v>0</v>
      </c>
    </row>
    <row r="51" spans="1:10" ht="13.5" customHeight="1" x14ac:dyDescent="0.2">
      <c r="A51" s="3" t="s">
        <v>15</v>
      </c>
      <c r="B51" s="3">
        <v>14</v>
      </c>
      <c r="C51" s="3" t="s">
        <v>166</v>
      </c>
    </row>
    <row r="52" spans="1:10" ht="12.75" customHeight="1" x14ac:dyDescent="0.2">
      <c r="C52" s="305" t="s">
        <v>206</v>
      </c>
      <c r="D52" s="305" t="s">
        <v>207</v>
      </c>
      <c r="E52" s="305" t="s">
        <v>357</v>
      </c>
      <c r="F52" s="305" t="s">
        <v>208</v>
      </c>
      <c r="G52" s="302" t="s">
        <v>209</v>
      </c>
      <c r="H52" s="302" t="s">
        <v>210</v>
      </c>
      <c r="I52" s="302" t="s">
        <v>211</v>
      </c>
      <c r="J52" s="302" t="s">
        <v>212</v>
      </c>
    </row>
    <row r="53" spans="1:10" ht="27" customHeight="1" x14ac:dyDescent="0.2">
      <c r="C53" s="306"/>
      <c r="D53" s="306"/>
      <c r="E53" s="306"/>
      <c r="F53" s="306" t="s">
        <v>29</v>
      </c>
      <c r="G53" s="304"/>
      <c r="H53" s="304"/>
      <c r="I53" s="304"/>
      <c r="J53" s="304"/>
    </row>
    <row r="54" spans="1:10" ht="13.5" customHeight="1" x14ac:dyDescent="0.2">
      <c r="C54" s="26"/>
      <c r="D54" s="247"/>
      <c r="E54" s="28"/>
      <c r="F54" s="29"/>
      <c r="G54" s="30"/>
      <c r="H54" s="5"/>
      <c r="I54" s="30"/>
      <c r="J54" s="31"/>
    </row>
    <row r="55" spans="1:10" ht="13.5" customHeight="1" x14ac:dyDescent="0.2">
      <c r="C55" s="26"/>
      <c r="D55" s="247"/>
      <c r="E55" s="28"/>
      <c r="F55" s="29"/>
      <c r="G55" s="30"/>
      <c r="H55" s="5"/>
      <c r="I55" s="30"/>
      <c r="J55" s="31"/>
    </row>
    <row r="56" spans="1:10" ht="13.5" customHeight="1" x14ac:dyDescent="0.2">
      <c r="C56" s="26"/>
      <c r="D56" s="247"/>
      <c r="E56" s="28"/>
      <c r="F56" s="29"/>
      <c r="G56" s="30"/>
      <c r="H56" s="5"/>
      <c r="I56" s="30"/>
      <c r="J56" s="31"/>
    </row>
    <row r="57" spans="1:10" ht="13.5" customHeight="1" x14ac:dyDescent="0.2">
      <c r="C57" s="26"/>
      <c r="D57" s="247"/>
      <c r="E57" s="28"/>
      <c r="F57" s="29"/>
      <c r="G57" s="30"/>
      <c r="H57" s="5"/>
      <c r="I57" s="30"/>
      <c r="J57" s="31"/>
    </row>
    <row r="58" spans="1:10" ht="13.5" customHeight="1" x14ac:dyDescent="0.2">
      <c r="C58" s="26"/>
      <c r="D58" s="247"/>
      <c r="E58" s="28"/>
      <c r="F58" s="29"/>
      <c r="G58" s="30"/>
      <c r="H58" s="5"/>
      <c r="I58" s="30"/>
      <c r="J58" s="31"/>
    </row>
    <row r="59" spans="1:10" ht="13.5" customHeight="1" x14ac:dyDescent="0.2">
      <c r="C59" s="26"/>
      <c r="D59" s="27"/>
      <c r="E59" s="28"/>
      <c r="F59" s="29"/>
      <c r="G59" s="30"/>
      <c r="H59" s="5"/>
      <c r="I59" s="30"/>
      <c r="J59" s="31"/>
    </row>
    <row r="60" spans="1:10" ht="13.5" customHeight="1" x14ac:dyDescent="0.2">
      <c r="C60" s="26"/>
      <c r="D60" s="27"/>
      <c r="E60" s="28"/>
      <c r="F60" s="29"/>
      <c r="G60" s="30"/>
      <c r="H60" s="5"/>
      <c r="I60" s="30"/>
      <c r="J60" s="31"/>
    </row>
    <row r="61" spans="1:10" x14ac:dyDescent="0.2">
      <c r="C61" s="323" t="s">
        <v>0</v>
      </c>
      <c r="D61" s="324"/>
      <c r="E61" s="10"/>
      <c r="F61" s="10"/>
      <c r="G61" s="10"/>
      <c r="H61" s="32">
        <f>SUM(H54:H60)</f>
        <v>0</v>
      </c>
      <c r="I61" s="32">
        <f>SUM(I54:I60)</f>
        <v>0</v>
      </c>
      <c r="J61" s="32">
        <f>SUM(J54:J60)</f>
        <v>0</v>
      </c>
    </row>
    <row r="62" spans="1:10" ht="11.25" customHeight="1" x14ac:dyDescent="0.2">
      <c r="E62" s="33"/>
      <c r="F62" s="34"/>
      <c r="G62" s="35"/>
      <c r="H62" s="36"/>
    </row>
    <row r="63" spans="1:10" ht="11.25" customHeight="1" x14ac:dyDescent="0.2">
      <c r="F63" s="34"/>
      <c r="H63" s="37"/>
    </row>
    <row r="64" spans="1:10" ht="16.5" customHeight="1" x14ac:dyDescent="0.2">
      <c r="C64" s="38" t="s">
        <v>213</v>
      </c>
      <c r="D64" s="180">
        <v>74880</v>
      </c>
      <c r="F64" s="40"/>
      <c r="H64" s="41"/>
    </row>
    <row r="65" spans="1:16" ht="16.5" customHeight="1" x14ac:dyDescent="0.2">
      <c r="C65" s="38" t="s">
        <v>214</v>
      </c>
      <c r="D65" s="180">
        <f>D64/12</f>
        <v>6240</v>
      </c>
      <c r="E65" s="42"/>
      <c r="F65" s="40"/>
      <c r="H65" s="41"/>
    </row>
    <row r="68" spans="1:16" ht="12.75" customHeight="1" x14ac:dyDescent="0.2">
      <c r="A68" s="3" t="s">
        <v>15</v>
      </c>
      <c r="B68" s="4">
        <v>15</v>
      </c>
      <c r="C68" s="307" t="s">
        <v>98</v>
      </c>
      <c r="D68" s="307"/>
      <c r="E68" s="307"/>
    </row>
    <row r="69" spans="1:16" ht="14.25" customHeight="1" x14ac:dyDescent="0.2">
      <c r="C69" s="305" t="s">
        <v>322</v>
      </c>
      <c r="D69" s="314"/>
      <c r="E69" s="305" t="s">
        <v>215</v>
      </c>
      <c r="F69" s="302" t="s">
        <v>216</v>
      </c>
    </row>
    <row r="70" spans="1:16" ht="12.75" customHeight="1" x14ac:dyDescent="0.2">
      <c r="C70" s="315"/>
      <c r="D70" s="316"/>
      <c r="E70" s="306" t="s">
        <v>29</v>
      </c>
      <c r="F70" s="303"/>
      <c r="P70" s="43"/>
    </row>
    <row r="71" spans="1:16" x14ac:dyDescent="0.2">
      <c r="C71" s="19" t="s">
        <v>39</v>
      </c>
      <c r="D71" s="44">
        <v>0.05</v>
      </c>
      <c r="E71" s="5">
        <f>F71/12</f>
        <v>208333.33333333334</v>
      </c>
      <c r="F71" s="5">
        <f>E28*D71</f>
        <v>2500000</v>
      </c>
    </row>
    <row r="72" spans="1:16" x14ac:dyDescent="0.2">
      <c r="C72" s="45" t="s">
        <v>40</v>
      </c>
      <c r="D72" s="46">
        <v>0.05</v>
      </c>
      <c r="E72" s="5">
        <f t="shared" ref="E72:E77" si="8">F72/12</f>
        <v>298020.83333333331</v>
      </c>
      <c r="F72" s="5">
        <f>((E27*D37)+(E28*D38)+(E29*D39)+(E30*D40)+(E31*D41))*D72</f>
        <v>3576250</v>
      </c>
    </row>
    <row r="73" spans="1:16" x14ac:dyDescent="0.2">
      <c r="C73" s="19" t="s">
        <v>323</v>
      </c>
      <c r="D73" s="44" t="s">
        <v>102</v>
      </c>
      <c r="E73" s="5">
        <f>F73/12</f>
        <v>0</v>
      </c>
      <c r="F73" s="5">
        <f>E45</f>
        <v>0</v>
      </c>
    </row>
    <row r="74" spans="1:16" x14ac:dyDescent="0.2">
      <c r="C74" s="19" t="s">
        <v>324</v>
      </c>
      <c r="D74" s="44" t="s">
        <v>102</v>
      </c>
      <c r="E74" s="5">
        <f t="shared" si="8"/>
        <v>333333.33333333331</v>
      </c>
      <c r="F74" s="5">
        <f>E46</f>
        <v>4000000</v>
      </c>
    </row>
    <row r="75" spans="1:16" ht="13.5" customHeight="1" x14ac:dyDescent="0.2">
      <c r="C75" s="19" t="s">
        <v>99</v>
      </c>
      <c r="D75" s="20" t="s">
        <v>102</v>
      </c>
      <c r="E75" s="5">
        <f t="shared" si="8"/>
        <v>43750</v>
      </c>
      <c r="F75" s="5">
        <f>E47</f>
        <v>525000</v>
      </c>
    </row>
    <row r="76" spans="1:16" x14ac:dyDescent="0.2">
      <c r="C76" s="19" t="s">
        <v>100</v>
      </c>
      <c r="D76" s="20" t="s">
        <v>102</v>
      </c>
      <c r="E76" s="5">
        <f t="shared" si="8"/>
        <v>481666.66666666669</v>
      </c>
      <c r="F76" s="5">
        <f>E48</f>
        <v>5780000</v>
      </c>
    </row>
    <row r="77" spans="1:16" x14ac:dyDescent="0.2">
      <c r="C77" s="47" t="s">
        <v>101</v>
      </c>
      <c r="D77" s="20" t="s">
        <v>102</v>
      </c>
      <c r="E77" s="5">
        <f t="shared" si="8"/>
        <v>0</v>
      </c>
      <c r="F77" s="5">
        <f>E49</f>
        <v>0</v>
      </c>
    </row>
    <row r="78" spans="1:16" x14ac:dyDescent="0.2">
      <c r="C78" s="19" t="s">
        <v>41</v>
      </c>
      <c r="D78" s="20" t="s">
        <v>113</v>
      </c>
      <c r="E78" s="5">
        <f>('INVERSIONES '!D92+'INVERSIONES '!D94+'INVERSIONES '!D95+'INVERSIONES '!D96)</f>
        <v>527396</v>
      </c>
      <c r="F78" s="5">
        <f>E78*12</f>
        <v>6328752</v>
      </c>
      <c r="I78" s="3"/>
    </row>
    <row r="79" spans="1:16" x14ac:dyDescent="0.2">
      <c r="C79" s="19" t="s">
        <v>48</v>
      </c>
      <c r="D79" s="48" t="s">
        <v>113</v>
      </c>
      <c r="E79" s="5">
        <f>'INVERSIONES '!D93</f>
        <v>810000</v>
      </c>
      <c r="F79" s="5">
        <f>E79*12</f>
        <v>9720000</v>
      </c>
    </row>
    <row r="80" spans="1:16" x14ac:dyDescent="0.2">
      <c r="C80" s="47"/>
      <c r="D80" s="48"/>
      <c r="E80" s="49"/>
      <c r="F80" s="5"/>
    </row>
    <row r="81" spans="1:10" x14ac:dyDescent="0.2">
      <c r="C81" s="320" t="s">
        <v>174</v>
      </c>
      <c r="D81" s="321"/>
      <c r="E81" s="188">
        <f>SUM(E71:E80)</f>
        <v>2702500.166666667</v>
      </c>
      <c r="F81" s="188">
        <f>SUM(F71:F80)</f>
        <v>32430002</v>
      </c>
    </row>
    <row r="83" spans="1:10" x14ac:dyDescent="0.2">
      <c r="A83" s="3" t="s">
        <v>15</v>
      </c>
      <c r="B83" s="4">
        <v>16</v>
      </c>
      <c r="C83" s="307" t="s">
        <v>325</v>
      </c>
      <c r="D83" s="307"/>
    </row>
    <row r="84" spans="1:10" x14ac:dyDescent="0.2">
      <c r="C84" s="305" t="s">
        <v>322</v>
      </c>
      <c r="D84" s="314"/>
      <c r="E84" s="305" t="s">
        <v>217</v>
      </c>
      <c r="F84" s="302" t="s">
        <v>216</v>
      </c>
    </row>
    <row r="85" spans="1:10" x14ac:dyDescent="0.2">
      <c r="C85" s="315"/>
      <c r="D85" s="316"/>
      <c r="E85" s="306" t="s">
        <v>29</v>
      </c>
      <c r="F85" s="303"/>
    </row>
    <row r="86" spans="1:10" x14ac:dyDescent="0.2">
      <c r="C86" s="19" t="s">
        <v>47</v>
      </c>
      <c r="D86" s="44" t="s">
        <v>114</v>
      </c>
      <c r="E86" s="5">
        <f>I22</f>
        <v>38016000</v>
      </c>
      <c r="F86" s="5">
        <f>E86*12</f>
        <v>456192000</v>
      </c>
    </row>
    <row r="87" spans="1:10" x14ac:dyDescent="0.2">
      <c r="C87" s="47" t="s">
        <v>351</v>
      </c>
      <c r="D87" s="50" t="s">
        <v>103</v>
      </c>
      <c r="E87" s="5">
        <f>H61*'PROM TAMAÑOS DEL PROYC'!B4</f>
        <v>0</v>
      </c>
      <c r="F87" s="5">
        <f>H61*'PROM TAMAÑOS DEL PROYC'!M5</f>
        <v>0</v>
      </c>
    </row>
    <row r="88" spans="1:10" x14ac:dyDescent="0.2">
      <c r="C88" s="19" t="s">
        <v>97</v>
      </c>
      <c r="D88" s="20" t="s">
        <v>106</v>
      </c>
      <c r="E88" s="5">
        <f>E81</f>
        <v>2702500.166666667</v>
      </c>
      <c r="F88" s="5">
        <f>E88*12</f>
        <v>32430002.000000004</v>
      </c>
    </row>
    <row r="89" spans="1:10" x14ac:dyDescent="0.2">
      <c r="C89" s="320" t="s">
        <v>174</v>
      </c>
      <c r="D89" s="321"/>
      <c r="E89" s="188">
        <f>SUM(E86:E88)</f>
        <v>40718500.166666664</v>
      </c>
      <c r="F89" s="188">
        <f>SUM(F86:F88)</f>
        <v>488622002</v>
      </c>
    </row>
    <row r="91" spans="1:10" x14ac:dyDescent="0.2">
      <c r="A91" s="3" t="s">
        <v>15</v>
      </c>
      <c r="B91" s="4">
        <v>17</v>
      </c>
      <c r="C91" s="307" t="s">
        <v>44</v>
      </c>
      <c r="D91" s="307"/>
    </row>
    <row r="92" spans="1:10" x14ac:dyDescent="0.2">
      <c r="C92" s="302" t="s">
        <v>322</v>
      </c>
      <c r="D92" s="305" t="s">
        <v>173</v>
      </c>
      <c r="E92" s="305" t="s">
        <v>194</v>
      </c>
      <c r="F92" s="308" t="s">
        <v>195</v>
      </c>
      <c r="G92" s="308" t="s">
        <v>26</v>
      </c>
      <c r="H92" s="327" t="s">
        <v>218</v>
      </c>
      <c r="I92" s="328"/>
      <c r="J92" s="302" t="s">
        <v>197</v>
      </c>
    </row>
    <row r="93" spans="1:10" x14ac:dyDescent="0.2">
      <c r="C93" s="304"/>
      <c r="D93" s="306"/>
      <c r="E93" s="306" t="s">
        <v>29</v>
      </c>
      <c r="F93" s="309"/>
      <c r="G93" s="309"/>
      <c r="H93" s="187" t="s">
        <v>219</v>
      </c>
      <c r="I93" s="187" t="s">
        <v>174</v>
      </c>
      <c r="J93" s="304"/>
    </row>
    <row r="94" spans="1:10" x14ac:dyDescent="0.2">
      <c r="C94" s="6" t="s">
        <v>360</v>
      </c>
      <c r="D94" s="12">
        <v>1</v>
      </c>
      <c r="E94" s="14">
        <v>3900000</v>
      </c>
      <c r="F94" s="51">
        <v>0</v>
      </c>
      <c r="G94" s="5">
        <f t="shared" ref="G94:G100" si="9">(E94+F94)*$E$12</f>
        <v>2369991</v>
      </c>
      <c r="H94" s="5">
        <f t="shared" ref="H94:H100" si="10">E94+F94+G94</f>
        <v>6269991</v>
      </c>
      <c r="I94" s="5">
        <f t="shared" ref="I94:I100" si="11">D94*H94</f>
        <v>6269991</v>
      </c>
      <c r="J94" s="5">
        <f t="shared" ref="J94:J100" si="12">I94*12</f>
        <v>75239892</v>
      </c>
    </row>
    <row r="95" spans="1:10" x14ac:dyDescent="0.2">
      <c r="C95" s="6" t="s">
        <v>384</v>
      </c>
      <c r="D95" s="12">
        <v>1</v>
      </c>
      <c r="E95" s="14">
        <v>2600000</v>
      </c>
      <c r="F95" s="51">
        <v>0</v>
      </c>
      <c r="G95" s="5">
        <f t="shared" si="9"/>
        <v>1579993.9999999998</v>
      </c>
      <c r="H95" s="5">
        <f t="shared" si="10"/>
        <v>4179994</v>
      </c>
      <c r="I95" s="5">
        <f t="shared" si="11"/>
        <v>4179994</v>
      </c>
      <c r="J95" s="5">
        <f t="shared" si="12"/>
        <v>50159928</v>
      </c>
    </row>
    <row r="96" spans="1:10" x14ac:dyDescent="0.2">
      <c r="C96" s="6" t="s">
        <v>386</v>
      </c>
      <c r="D96" s="12">
        <v>1</v>
      </c>
      <c r="E96" s="14">
        <v>1300000</v>
      </c>
      <c r="F96" s="51">
        <f t="shared" ref="F96:F100" si="13">+$H$4</f>
        <v>162000</v>
      </c>
      <c r="G96" s="5">
        <v>0</v>
      </c>
      <c r="H96" s="5">
        <f t="shared" si="10"/>
        <v>1462000</v>
      </c>
      <c r="I96" s="5">
        <f t="shared" si="11"/>
        <v>1462000</v>
      </c>
      <c r="J96" s="5">
        <f t="shared" si="12"/>
        <v>17544000</v>
      </c>
    </row>
    <row r="97" spans="1:11" x14ac:dyDescent="0.2">
      <c r="C97" s="6" t="s">
        <v>387</v>
      </c>
      <c r="D97" s="12">
        <v>1</v>
      </c>
      <c r="E97" s="14">
        <v>1300000</v>
      </c>
      <c r="F97" s="51">
        <f t="shared" si="13"/>
        <v>162000</v>
      </c>
      <c r="G97" s="5">
        <v>0</v>
      </c>
      <c r="H97" s="5">
        <f t="shared" si="10"/>
        <v>1462000</v>
      </c>
      <c r="I97" s="5">
        <f t="shared" si="11"/>
        <v>1462000</v>
      </c>
      <c r="J97" s="5">
        <f t="shared" si="12"/>
        <v>17544000</v>
      </c>
    </row>
    <row r="98" spans="1:11" x14ac:dyDescent="0.2">
      <c r="C98" s="6" t="s">
        <v>388</v>
      </c>
      <c r="D98" s="12">
        <v>2</v>
      </c>
      <c r="E98" s="14">
        <v>1950000</v>
      </c>
      <c r="F98" s="51">
        <f t="shared" si="13"/>
        <v>162000</v>
      </c>
      <c r="G98" s="5">
        <v>0</v>
      </c>
      <c r="H98" s="5">
        <f t="shared" si="10"/>
        <v>2112000</v>
      </c>
      <c r="I98" s="5">
        <f t="shared" si="11"/>
        <v>4224000</v>
      </c>
      <c r="J98" s="5">
        <f t="shared" si="12"/>
        <v>50688000</v>
      </c>
    </row>
    <row r="99" spans="1:11" x14ac:dyDescent="0.2">
      <c r="C99" s="6" t="s">
        <v>385</v>
      </c>
      <c r="D99" s="12">
        <v>1</v>
      </c>
      <c r="E99" s="14">
        <v>2600000</v>
      </c>
      <c r="F99" s="51">
        <v>0</v>
      </c>
      <c r="G99" s="5">
        <f t="shared" si="9"/>
        <v>1579993.9999999998</v>
      </c>
      <c r="H99" s="5">
        <f t="shared" si="10"/>
        <v>4179994</v>
      </c>
      <c r="I99" s="5">
        <f t="shared" si="11"/>
        <v>4179994</v>
      </c>
      <c r="J99" s="5">
        <f t="shared" si="12"/>
        <v>50159928</v>
      </c>
    </row>
    <row r="100" spans="1:11" x14ac:dyDescent="0.2">
      <c r="C100" s="6" t="s">
        <v>391</v>
      </c>
      <c r="D100" s="12">
        <v>1</v>
      </c>
      <c r="E100" s="13">
        <v>1300000</v>
      </c>
      <c r="F100" s="51">
        <f t="shared" si="13"/>
        <v>162000</v>
      </c>
      <c r="G100" s="5">
        <f t="shared" si="9"/>
        <v>888442.77999999991</v>
      </c>
      <c r="H100" s="5">
        <f t="shared" si="10"/>
        <v>2350442.7799999998</v>
      </c>
      <c r="I100" s="5">
        <f t="shared" si="11"/>
        <v>2350442.7799999998</v>
      </c>
      <c r="J100" s="5">
        <f t="shared" si="12"/>
        <v>28205313.359999999</v>
      </c>
    </row>
    <row r="101" spans="1:11" x14ac:dyDescent="0.2">
      <c r="C101" s="189" t="s">
        <v>174</v>
      </c>
      <c r="D101" s="195">
        <f t="shared" ref="D101:J101" si="14">SUM(D94:D100)</f>
        <v>8</v>
      </c>
      <c r="E101" s="188">
        <f t="shared" si="14"/>
        <v>14950000</v>
      </c>
      <c r="F101" s="188">
        <f t="shared" si="14"/>
        <v>648000</v>
      </c>
      <c r="G101" s="188">
        <f t="shared" si="14"/>
        <v>6418421.7800000003</v>
      </c>
      <c r="H101" s="188">
        <f t="shared" si="14"/>
        <v>22016421.780000001</v>
      </c>
      <c r="I101" s="188">
        <f t="shared" si="14"/>
        <v>24128421.780000001</v>
      </c>
      <c r="J101" s="188">
        <f t="shared" si="14"/>
        <v>289541061.36000001</v>
      </c>
    </row>
    <row r="103" spans="1:11" x14ac:dyDescent="0.2">
      <c r="A103" s="3" t="s">
        <v>15</v>
      </c>
      <c r="B103" s="4">
        <v>18</v>
      </c>
      <c r="C103" s="307" t="s">
        <v>42</v>
      </c>
      <c r="D103" s="307"/>
    </row>
    <row r="104" spans="1:11" x14ac:dyDescent="0.2">
      <c r="C104" s="305" t="s">
        <v>322</v>
      </c>
      <c r="D104" s="314"/>
      <c r="E104" s="305" t="s">
        <v>215</v>
      </c>
      <c r="F104" s="302" t="s">
        <v>216</v>
      </c>
    </row>
    <row r="105" spans="1:11" x14ac:dyDescent="0.2">
      <c r="C105" s="315"/>
      <c r="D105" s="316"/>
      <c r="E105" s="306" t="s">
        <v>29</v>
      </c>
      <c r="F105" s="303"/>
    </row>
    <row r="106" spans="1:11" x14ac:dyDescent="0.2">
      <c r="C106" s="19" t="s">
        <v>39</v>
      </c>
      <c r="D106" s="52">
        <v>0.08</v>
      </c>
      <c r="E106" s="53">
        <f t="shared" ref="E106:E112" si="15">F106/12</f>
        <v>385333.33333333331</v>
      </c>
      <c r="F106" s="5">
        <f>E30*D106</f>
        <v>4624000</v>
      </c>
    </row>
    <row r="107" spans="1:11" x14ac:dyDescent="0.2">
      <c r="C107" s="47" t="s">
        <v>40</v>
      </c>
      <c r="D107" s="54">
        <v>0.05</v>
      </c>
      <c r="E107" s="53">
        <f>F107/12</f>
        <v>173020.83333333334</v>
      </c>
      <c r="F107" s="53">
        <f>((E27*E37)+(E28*E38)+(E29*E39)+(E30*E40)+(E31*E41))*D107</f>
        <v>2076250</v>
      </c>
    </row>
    <row r="108" spans="1:11" x14ac:dyDescent="0.2">
      <c r="C108" s="19" t="s">
        <v>323</v>
      </c>
      <c r="D108" s="55" t="s">
        <v>102</v>
      </c>
      <c r="E108" s="53">
        <f t="shared" si="15"/>
        <v>0</v>
      </c>
      <c r="F108" s="5">
        <f>F45</f>
        <v>0</v>
      </c>
      <c r="J108" s="18"/>
    </row>
    <row r="109" spans="1:11" x14ac:dyDescent="0.2">
      <c r="C109" s="19" t="s">
        <v>324</v>
      </c>
      <c r="D109" s="56" t="s">
        <v>102</v>
      </c>
      <c r="E109" s="53">
        <f t="shared" si="15"/>
        <v>83333.333333333314</v>
      </c>
      <c r="F109" s="5">
        <f>F46</f>
        <v>999999.99999999977</v>
      </c>
      <c r="K109" s="2" t="s">
        <v>134</v>
      </c>
    </row>
    <row r="110" spans="1:11" x14ac:dyDescent="0.2">
      <c r="C110" s="19" t="s">
        <v>99</v>
      </c>
      <c r="D110" s="55" t="s">
        <v>102</v>
      </c>
      <c r="E110" s="53">
        <f t="shared" si="15"/>
        <v>43750</v>
      </c>
      <c r="F110" s="5">
        <f>F47</f>
        <v>525000</v>
      </c>
    </row>
    <row r="111" spans="1:11" x14ac:dyDescent="0.2">
      <c r="C111" s="19" t="s">
        <v>100</v>
      </c>
      <c r="D111" s="55" t="s">
        <v>102</v>
      </c>
      <c r="E111" s="53">
        <f t="shared" si="15"/>
        <v>481666.66666666669</v>
      </c>
      <c r="F111" s="5">
        <f>F48</f>
        <v>5780000</v>
      </c>
    </row>
    <row r="112" spans="1:11" x14ac:dyDescent="0.2">
      <c r="C112" s="19" t="s">
        <v>101</v>
      </c>
      <c r="D112" s="55" t="s">
        <v>102</v>
      </c>
      <c r="E112" s="53">
        <f t="shared" si="15"/>
        <v>0</v>
      </c>
      <c r="F112" s="5">
        <f>F49</f>
        <v>0</v>
      </c>
    </row>
    <row r="113" spans="1:10" x14ac:dyDescent="0.2">
      <c r="C113" s="47" t="s">
        <v>48</v>
      </c>
      <c r="D113" s="55" t="s">
        <v>113</v>
      </c>
      <c r="E113" s="57">
        <f>'INVERSIONES '!E93</f>
        <v>810000</v>
      </c>
      <c r="F113" s="5">
        <f t="shared" ref="F113:F117" si="16">E113*12</f>
        <v>9720000</v>
      </c>
    </row>
    <row r="114" spans="1:10" x14ac:dyDescent="0.2">
      <c r="C114" s="19" t="s">
        <v>41</v>
      </c>
      <c r="D114" s="55" t="s">
        <v>113</v>
      </c>
      <c r="E114" s="53">
        <f>('INVERSIONES '!E92+'INVERSIONES '!E94+'INVERSIONES '!E95+'INVERSIONES '!E96)</f>
        <v>307396</v>
      </c>
      <c r="F114" s="5">
        <f t="shared" si="16"/>
        <v>3688752</v>
      </c>
    </row>
    <row r="115" spans="1:10" hidden="1" x14ac:dyDescent="0.2">
      <c r="C115" s="47" t="s">
        <v>43</v>
      </c>
      <c r="D115" s="58"/>
      <c r="E115" s="59">
        <f>'INVERSIONES '!E93</f>
        <v>810000</v>
      </c>
      <c r="F115" s="5">
        <f t="shared" si="16"/>
        <v>9720000</v>
      </c>
    </row>
    <row r="116" spans="1:10" x14ac:dyDescent="0.2">
      <c r="C116" s="19" t="s">
        <v>13</v>
      </c>
      <c r="D116" s="55"/>
      <c r="E116" s="53">
        <v>300000</v>
      </c>
      <c r="F116" s="5">
        <f t="shared" si="16"/>
        <v>3600000</v>
      </c>
    </row>
    <row r="117" spans="1:10" x14ac:dyDescent="0.2">
      <c r="C117" s="19" t="s">
        <v>7</v>
      </c>
      <c r="D117" s="55"/>
      <c r="E117" s="53">
        <v>40000</v>
      </c>
      <c r="F117" s="5">
        <f t="shared" si="16"/>
        <v>480000</v>
      </c>
    </row>
    <row r="118" spans="1:10" x14ac:dyDescent="0.2">
      <c r="C118" s="19" t="s">
        <v>326</v>
      </c>
      <c r="D118" s="55"/>
      <c r="E118" s="53">
        <f>F118/12</f>
        <v>4798963.583333333</v>
      </c>
      <c r="F118" s="5">
        <f>'INVERSIONES '!D77</f>
        <v>57587563</v>
      </c>
    </row>
    <row r="119" spans="1:10" x14ac:dyDescent="0.2">
      <c r="C119" s="320" t="s">
        <v>174</v>
      </c>
      <c r="D119" s="321"/>
      <c r="E119" s="188">
        <f>SUM(E106:E118)</f>
        <v>8233463.75</v>
      </c>
      <c r="F119" s="188">
        <f>SUM(F106:F118)</f>
        <v>98801565</v>
      </c>
      <c r="G119" s="18"/>
    </row>
    <row r="121" spans="1:10" x14ac:dyDescent="0.2">
      <c r="A121" s="3" t="s">
        <v>15</v>
      </c>
      <c r="B121" s="4">
        <v>19</v>
      </c>
      <c r="C121" s="3" t="s">
        <v>45</v>
      </c>
    </row>
    <row r="122" spans="1:10" x14ac:dyDescent="0.2">
      <c r="C122" s="302" t="s">
        <v>322</v>
      </c>
      <c r="D122" s="305" t="s">
        <v>173</v>
      </c>
      <c r="E122" s="305" t="s">
        <v>194</v>
      </c>
      <c r="F122" s="308" t="s">
        <v>195</v>
      </c>
      <c r="G122" s="308" t="s">
        <v>220</v>
      </c>
      <c r="H122" s="327" t="s">
        <v>218</v>
      </c>
      <c r="I122" s="328"/>
      <c r="J122" s="302" t="s">
        <v>197</v>
      </c>
    </row>
    <row r="123" spans="1:10" x14ac:dyDescent="0.2">
      <c r="C123" s="304"/>
      <c r="D123" s="306"/>
      <c r="E123" s="306" t="s">
        <v>29</v>
      </c>
      <c r="F123" s="309"/>
      <c r="G123" s="309"/>
      <c r="H123" s="187" t="s">
        <v>219</v>
      </c>
      <c r="I123" s="187" t="s">
        <v>174</v>
      </c>
      <c r="J123" s="304"/>
    </row>
    <row r="124" spans="1:10" x14ac:dyDescent="0.2">
      <c r="C124" s="6" t="s">
        <v>389</v>
      </c>
      <c r="D124" s="12">
        <v>1</v>
      </c>
      <c r="E124" s="13">
        <v>1950000</v>
      </c>
      <c r="F124" s="14">
        <f>+H4</f>
        <v>162000</v>
      </c>
      <c r="G124" s="5">
        <v>0</v>
      </c>
      <c r="H124" s="5">
        <f t="shared" ref="H124:H125" si="17">E124+F124+G124</f>
        <v>2112000</v>
      </c>
      <c r="I124" s="5">
        <f t="shared" ref="I124" si="18">D124*H124</f>
        <v>2112000</v>
      </c>
      <c r="J124" s="5">
        <f t="shared" ref="J124" si="19">I124*12</f>
        <v>25344000</v>
      </c>
    </row>
    <row r="125" spans="1:10" x14ac:dyDescent="0.2">
      <c r="C125" s="6" t="s">
        <v>390</v>
      </c>
      <c r="D125" s="12">
        <v>1</v>
      </c>
      <c r="E125" s="13">
        <v>2600000</v>
      </c>
      <c r="F125" s="14">
        <v>0</v>
      </c>
      <c r="G125" s="5">
        <f t="shared" ref="G125" si="20">(E125+F125)*$E$12</f>
        <v>1579993.9999999998</v>
      </c>
      <c r="H125" s="5">
        <f t="shared" si="17"/>
        <v>4179994</v>
      </c>
      <c r="I125" s="5">
        <f t="shared" ref="I125" si="21">D125*H125</f>
        <v>4179994</v>
      </c>
      <c r="J125" s="5">
        <f t="shared" ref="J125" si="22">I125*12</f>
        <v>50159928</v>
      </c>
    </row>
    <row r="126" spans="1:10" x14ac:dyDescent="0.2">
      <c r="C126" s="6"/>
      <c r="D126" s="12"/>
      <c r="E126" s="13"/>
      <c r="F126" s="14"/>
      <c r="G126" s="5"/>
      <c r="H126" s="5"/>
      <c r="I126" s="5"/>
      <c r="J126" s="5"/>
    </row>
    <row r="127" spans="1:10" x14ac:dyDescent="0.2">
      <c r="C127" s="189" t="s">
        <v>174</v>
      </c>
      <c r="D127" s="195">
        <f t="shared" ref="D127:J127" si="23">SUM(D124:D126)</f>
        <v>2</v>
      </c>
      <c r="E127" s="188">
        <f t="shared" si="23"/>
        <v>4550000</v>
      </c>
      <c r="F127" s="188">
        <f t="shared" si="23"/>
        <v>162000</v>
      </c>
      <c r="G127" s="188">
        <f t="shared" si="23"/>
        <v>1579993.9999999998</v>
      </c>
      <c r="H127" s="188">
        <f t="shared" si="23"/>
        <v>6291994</v>
      </c>
      <c r="I127" s="188">
        <f t="shared" si="23"/>
        <v>6291994</v>
      </c>
      <c r="J127" s="188">
        <f t="shared" si="23"/>
        <v>75503928</v>
      </c>
    </row>
    <row r="128" spans="1:10" x14ac:dyDescent="0.2">
      <c r="C128" s="60"/>
      <c r="D128" s="61"/>
      <c r="E128" s="62"/>
      <c r="F128" s="62"/>
      <c r="G128" s="62"/>
      <c r="H128" s="62"/>
      <c r="I128" s="62"/>
      <c r="J128" s="62"/>
    </row>
    <row r="129" spans="1:10" ht="12.95" customHeight="1" x14ac:dyDescent="0.2">
      <c r="A129" s="3" t="s">
        <v>15</v>
      </c>
      <c r="B129" s="4" t="s">
        <v>177</v>
      </c>
      <c r="C129" s="307" t="s">
        <v>169</v>
      </c>
      <c r="D129" s="307"/>
      <c r="E129" s="62"/>
      <c r="F129" s="62"/>
      <c r="G129" s="62"/>
      <c r="H129" s="62"/>
      <c r="I129" s="62"/>
      <c r="J129" s="62"/>
    </row>
    <row r="130" spans="1:10" ht="12.95" customHeight="1" x14ac:dyDescent="0.2">
      <c r="C130" s="305" t="s">
        <v>322</v>
      </c>
      <c r="D130" s="312"/>
      <c r="E130" s="305" t="s">
        <v>215</v>
      </c>
      <c r="F130" s="302" t="s">
        <v>216</v>
      </c>
      <c r="G130" s="62"/>
      <c r="H130" s="62"/>
      <c r="I130" s="62"/>
      <c r="J130" s="62"/>
    </row>
    <row r="131" spans="1:10" ht="12.95" customHeight="1" x14ac:dyDescent="0.2">
      <c r="C131" s="306"/>
      <c r="D131" s="313"/>
      <c r="E131" s="306" t="s">
        <v>29</v>
      </c>
      <c r="F131" s="303"/>
      <c r="G131" s="62"/>
      <c r="H131" s="62"/>
      <c r="I131" s="62"/>
      <c r="J131" s="62"/>
    </row>
    <row r="132" spans="1:10" ht="12.95" customHeight="1" x14ac:dyDescent="0.2">
      <c r="C132" s="63" t="s">
        <v>361</v>
      </c>
      <c r="D132" s="52"/>
      <c r="E132" s="53">
        <v>20000000</v>
      </c>
      <c r="F132" s="5">
        <f>+E132*12</f>
        <v>240000000</v>
      </c>
      <c r="G132" s="62"/>
      <c r="H132" s="62"/>
      <c r="I132" s="62"/>
      <c r="J132" s="62"/>
    </row>
    <row r="133" spans="1:10" ht="12.95" customHeight="1" x14ac:dyDescent="0.2">
      <c r="C133" s="19"/>
      <c r="D133" s="64"/>
      <c r="E133" s="53"/>
      <c r="F133" s="5"/>
      <c r="G133" s="62"/>
      <c r="H133" s="62"/>
      <c r="I133" s="62"/>
      <c r="J133" s="62"/>
    </row>
    <row r="134" spans="1:10" ht="12.95" customHeight="1" x14ac:dyDescent="0.2">
      <c r="C134" s="284" t="s">
        <v>174</v>
      </c>
      <c r="D134" s="311"/>
      <c r="E134" s="188">
        <f>SUM(E132:E133)</f>
        <v>20000000</v>
      </c>
      <c r="F134" s="188">
        <f>SUM(F132:F133)</f>
        <v>240000000</v>
      </c>
      <c r="G134" s="62"/>
      <c r="H134" s="62"/>
      <c r="I134" s="62"/>
      <c r="J134" s="62"/>
    </row>
    <row r="135" spans="1:10" x14ac:dyDescent="0.2">
      <c r="C135" s="60"/>
      <c r="D135" s="61"/>
      <c r="E135" s="62"/>
      <c r="F135" s="62"/>
      <c r="G135" s="62"/>
      <c r="H135" s="62"/>
      <c r="I135" s="62"/>
      <c r="J135" s="62"/>
    </row>
    <row r="136" spans="1:10" x14ac:dyDescent="0.2">
      <c r="A136" s="3" t="s">
        <v>15</v>
      </c>
      <c r="B136" s="4">
        <v>20</v>
      </c>
      <c r="C136" s="307" t="s">
        <v>89</v>
      </c>
      <c r="D136" s="307"/>
    </row>
    <row r="137" spans="1:10" x14ac:dyDescent="0.2">
      <c r="C137" s="305" t="s">
        <v>322</v>
      </c>
      <c r="D137" s="314"/>
      <c r="E137" s="305" t="s">
        <v>215</v>
      </c>
      <c r="F137" s="302" t="s">
        <v>216</v>
      </c>
    </row>
    <row r="138" spans="1:10" x14ac:dyDescent="0.2">
      <c r="C138" s="315"/>
      <c r="D138" s="316"/>
      <c r="E138" s="306" t="s">
        <v>29</v>
      </c>
      <c r="F138" s="303"/>
    </row>
    <row r="139" spans="1:10" x14ac:dyDescent="0.2">
      <c r="C139" s="19" t="s">
        <v>44</v>
      </c>
      <c r="D139" s="44" t="s">
        <v>116</v>
      </c>
      <c r="E139" s="5">
        <f>F139/12</f>
        <v>24128421.780000001</v>
      </c>
      <c r="F139" s="5">
        <f>J101</f>
        <v>289541061.36000001</v>
      </c>
    </row>
    <row r="140" spans="1:10" x14ac:dyDescent="0.2">
      <c r="C140" s="45" t="s">
        <v>105</v>
      </c>
      <c r="D140" s="46" t="s">
        <v>118</v>
      </c>
      <c r="E140" s="5">
        <f>F140/12</f>
        <v>6291994</v>
      </c>
      <c r="F140" s="5">
        <f>J127</f>
        <v>75503928</v>
      </c>
    </row>
    <row r="141" spans="1:10" x14ac:dyDescent="0.2">
      <c r="C141" s="19" t="s">
        <v>42</v>
      </c>
      <c r="D141" s="52" t="s">
        <v>117</v>
      </c>
      <c r="E141" s="53">
        <f>F141/12</f>
        <v>8233463.75</v>
      </c>
      <c r="F141" s="5">
        <f>F119</f>
        <v>98801565</v>
      </c>
    </row>
    <row r="142" spans="1:10" x14ac:dyDescent="0.2">
      <c r="C142" s="19" t="s">
        <v>170</v>
      </c>
      <c r="D142" s="52" t="s">
        <v>171</v>
      </c>
      <c r="E142" s="53">
        <f>E134</f>
        <v>20000000</v>
      </c>
      <c r="F142" s="5">
        <f>F134</f>
        <v>240000000</v>
      </c>
    </row>
    <row r="143" spans="1:10" x14ac:dyDescent="0.2">
      <c r="C143" s="318" t="s">
        <v>174</v>
      </c>
      <c r="D143" s="319"/>
      <c r="E143" s="188">
        <f>SUM(E139:E142)</f>
        <v>58653879.530000001</v>
      </c>
      <c r="F143" s="188">
        <f>SUM(F139:F142)</f>
        <v>703846554.36000001</v>
      </c>
    </row>
    <row r="144" spans="1:10" x14ac:dyDescent="0.2">
      <c r="C144" s="60"/>
      <c r="D144" s="60"/>
      <c r="E144" s="62"/>
      <c r="F144" s="62"/>
    </row>
    <row r="145" spans="1:7" x14ac:dyDescent="0.2">
      <c r="C145" s="65"/>
      <c r="D145" s="66"/>
    </row>
    <row r="146" spans="1:7" x14ac:dyDescent="0.2">
      <c r="A146" s="3" t="s">
        <v>15</v>
      </c>
      <c r="B146" s="4">
        <v>21</v>
      </c>
      <c r="C146" s="307" t="s">
        <v>4</v>
      </c>
      <c r="D146" s="307"/>
    </row>
    <row r="147" spans="1:7" x14ac:dyDescent="0.2">
      <c r="C147" s="305" t="s">
        <v>222</v>
      </c>
      <c r="D147" s="314"/>
      <c r="E147" s="302" t="s">
        <v>221</v>
      </c>
    </row>
    <row r="148" spans="1:7" x14ac:dyDescent="0.2">
      <c r="C148" s="315"/>
      <c r="D148" s="316"/>
      <c r="E148" s="304" t="s">
        <v>29</v>
      </c>
    </row>
    <row r="149" spans="1:7" x14ac:dyDescent="0.2">
      <c r="C149" s="19" t="s">
        <v>55</v>
      </c>
      <c r="D149" s="44" t="s">
        <v>119</v>
      </c>
      <c r="E149" s="30">
        <v>2489225.7936219494</v>
      </c>
    </row>
    <row r="150" spans="1:7" ht="13.5" thickBot="1" x14ac:dyDescent="0.25">
      <c r="G150" s="3"/>
    </row>
    <row r="151" spans="1:7" ht="13.5" thickBot="1" x14ac:dyDescent="0.25">
      <c r="C151" s="2" t="s">
        <v>168</v>
      </c>
      <c r="F151" s="67">
        <v>3</v>
      </c>
    </row>
    <row r="153" spans="1:7" x14ac:dyDescent="0.2">
      <c r="A153" s="3" t="s">
        <v>15</v>
      </c>
      <c r="B153" s="4">
        <v>22</v>
      </c>
      <c r="C153" s="307" t="s">
        <v>51</v>
      </c>
      <c r="D153" s="307"/>
    </row>
    <row r="154" spans="1:7" x14ac:dyDescent="0.2">
      <c r="C154" s="305" t="s">
        <v>327</v>
      </c>
      <c r="D154" s="314"/>
      <c r="E154" s="305" t="s">
        <v>221</v>
      </c>
      <c r="F154" s="302" t="s">
        <v>223</v>
      </c>
    </row>
    <row r="155" spans="1:7" x14ac:dyDescent="0.2">
      <c r="C155" s="315"/>
      <c r="D155" s="316"/>
      <c r="E155" s="306" t="s">
        <v>29</v>
      </c>
      <c r="F155" s="304"/>
    </row>
    <row r="156" spans="1:7" x14ac:dyDescent="0.2">
      <c r="C156" s="6" t="s">
        <v>328</v>
      </c>
      <c r="D156" s="20" t="s">
        <v>123</v>
      </c>
      <c r="E156" s="5">
        <f>E89</f>
        <v>40718500.166666664</v>
      </c>
      <c r="F156" s="53">
        <f>E156*F151</f>
        <v>122155500.5</v>
      </c>
    </row>
    <row r="157" spans="1:7" x14ac:dyDescent="0.2">
      <c r="C157" s="6" t="s">
        <v>52</v>
      </c>
      <c r="D157" s="20" t="s">
        <v>124</v>
      </c>
      <c r="E157" s="5">
        <f>E143</f>
        <v>58653879.530000001</v>
      </c>
      <c r="F157" s="53">
        <f>E157*F151</f>
        <v>175961638.59</v>
      </c>
    </row>
    <row r="158" spans="1:7" x14ac:dyDescent="0.2">
      <c r="C158" s="6" t="s">
        <v>4</v>
      </c>
      <c r="D158" s="20" t="s">
        <v>110</v>
      </c>
      <c r="E158" s="5">
        <f>E149</f>
        <v>2489225.7936219494</v>
      </c>
      <c r="F158" s="53">
        <f>E149</f>
        <v>2489225.7936219494</v>
      </c>
    </row>
    <row r="159" spans="1:7" x14ac:dyDescent="0.2">
      <c r="C159" s="6" t="s">
        <v>70</v>
      </c>
      <c r="D159" s="20" t="s">
        <v>129</v>
      </c>
      <c r="E159" s="5">
        <f>((PROYECCIONES!F29*0.004)/12)</f>
        <v>229969.74</v>
      </c>
      <c r="F159" s="5">
        <f>E159*F151</f>
        <v>689909.22</v>
      </c>
    </row>
    <row r="160" spans="1:7" x14ac:dyDescent="0.2">
      <c r="C160" s="6" t="s">
        <v>107</v>
      </c>
      <c r="D160" s="20" t="s">
        <v>122</v>
      </c>
      <c r="E160" s="5">
        <f>(E118+E112+E111+E110+E109+E108+E73+E74+E75+E76+E77)</f>
        <v>6266463.583333333</v>
      </c>
      <c r="F160" s="5">
        <f>E160*F151</f>
        <v>18799390.75</v>
      </c>
    </row>
    <row r="161" spans="1:8" x14ac:dyDescent="0.2">
      <c r="C161" s="320" t="s">
        <v>174</v>
      </c>
      <c r="D161" s="321"/>
      <c r="E161" s="188">
        <f>SUM(E156:E159)-E160</f>
        <v>95825111.646955267</v>
      </c>
      <c r="F161" s="188">
        <f>SUM(F156:F159)-F160</f>
        <v>282496883.35362202</v>
      </c>
    </row>
    <row r="163" spans="1:8" x14ac:dyDescent="0.2">
      <c r="A163" s="3" t="s">
        <v>15</v>
      </c>
      <c r="B163" s="4">
        <v>23</v>
      </c>
      <c r="C163" s="307" t="s">
        <v>56</v>
      </c>
      <c r="D163" s="307"/>
    </row>
    <row r="164" spans="1:8" x14ac:dyDescent="0.2">
      <c r="C164" s="305" t="s">
        <v>224</v>
      </c>
      <c r="D164" s="314"/>
      <c r="E164" s="302" t="s">
        <v>184</v>
      </c>
    </row>
    <row r="165" spans="1:8" x14ac:dyDescent="0.2">
      <c r="C165" s="315"/>
      <c r="D165" s="316"/>
      <c r="E165" s="304" t="s">
        <v>29</v>
      </c>
    </row>
    <row r="166" spans="1:8" x14ac:dyDescent="0.2">
      <c r="C166" s="6" t="s">
        <v>17</v>
      </c>
      <c r="D166" s="20" t="s">
        <v>109</v>
      </c>
      <c r="E166" s="5">
        <f>'INVERSIONES '!D65</f>
        <v>113050000</v>
      </c>
    </row>
    <row r="167" spans="1:8" x14ac:dyDescent="0.2">
      <c r="C167" s="6" t="s">
        <v>57</v>
      </c>
      <c r="D167" s="20" t="s">
        <v>115</v>
      </c>
      <c r="E167" s="5">
        <f>'INVERSIONES '!D76</f>
        <v>287937815</v>
      </c>
    </row>
    <row r="168" spans="1:8" x14ac:dyDescent="0.2">
      <c r="C168" s="6" t="s">
        <v>69</v>
      </c>
      <c r="D168" s="20" t="s">
        <v>125</v>
      </c>
      <c r="E168" s="5">
        <f>F161</f>
        <v>282496883.35362202</v>
      </c>
    </row>
    <row r="169" spans="1:8" x14ac:dyDescent="0.2">
      <c r="C169" s="320" t="s">
        <v>174</v>
      </c>
      <c r="D169" s="321"/>
      <c r="E169" s="188">
        <f>SUM(E166:E168)</f>
        <v>683484698.35362196</v>
      </c>
    </row>
    <row r="170" spans="1:8" x14ac:dyDescent="0.2">
      <c r="H170" s="18"/>
    </row>
    <row r="171" spans="1:8" x14ac:dyDescent="0.2">
      <c r="G171" s="3"/>
      <c r="H171" s="18"/>
    </row>
    <row r="172" spans="1:8" x14ac:dyDescent="0.2">
      <c r="A172" s="3" t="s">
        <v>15</v>
      </c>
      <c r="B172" s="3">
        <v>24</v>
      </c>
      <c r="C172" s="196" t="s">
        <v>56</v>
      </c>
      <c r="D172" s="5">
        <f>E169</f>
        <v>683484698.35362196</v>
      </c>
      <c r="G172" s="3"/>
      <c r="H172" s="18"/>
    </row>
    <row r="173" spans="1:8" x14ac:dyDescent="0.2">
      <c r="C173" s="196" t="s">
        <v>71</v>
      </c>
      <c r="D173" s="5">
        <f>+E169-CRÉDITO!F3</f>
        <v>273393879.34144878</v>
      </c>
    </row>
    <row r="174" spans="1:8" x14ac:dyDescent="0.2">
      <c r="C174" s="196" t="s">
        <v>72</v>
      </c>
      <c r="D174" s="10">
        <f>E169-D173</f>
        <v>410090819.01217318</v>
      </c>
    </row>
    <row r="175" spans="1:8" x14ac:dyDescent="0.2">
      <c r="C175" s="284" t="s">
        <v>225</v>
      </c>
      <c r="D175" s="284"/>
    </row>
    <row r="176" spans="1:8" x14ac:dyDescent="0.2">
      <c r="C176" s="68">
        <f>+D173/E169</f>
        <v>0.4</v>
      </c>
      <c r="D176" s="17" t="s">
        <v>87</v>
      </c>
    </row>
    <row r="177" spans="3:4" x14ac:dyDescent="0.2">
      <c r="C177" s="68">
        <f>+D174/E169</f>
        <v>0.6</v>
      </c>
      <c r="D177" s="17" t="s">
        <v>88</v>
      </c>
    </row>
    <row r="178" spans="3:4" x14ac:dyDescent="0.2">
      <c r="D178" s="18"/>
    </row>
  </sheetData>
  <mergeCells count="90">
    <mergeCell ref="C175:D175"/>
    <mergeCell ref="E137:E138"/>
    <mergeCell ref="C161:D161"/>
    <mergeCell ref="C169:D169"/>
    <mergeCell ref="C164:D165"/>
    <mergeCell ref="C163:D163"/>
    <mergeCell ref="C137:D138"/>
    <mergeCell ref="E164:E165"/>
    <mergeCell ref="C147:D148"/>
    <mergeCell ref="F154:F155"/>
    <mergeCell ref="J92:J93"/>
    <mergeCell ref="F104:F105"/>
    <mergeCell ref="H92:I92"/>
    <mergeCell ref="H122:I122"/>
    <mergeCell ref="J122:J123"/>
    <mergeCell ref="F92:F93"/>
    <mergeCell ref="G92:G93"/>
    <mergeCell ref="G122:G123"/>
    <mergeCell ref="C3:D3"/>
    <mergeCell ref="C25:D26"/>
    <mergeCell ref="C52:C53"/>
    <mergeCell ref="J15:J16"/>
    <mergeCell ref="H15:I15"/>
    <mergeCell ref="C15:C16"/>
    <mergeCell ref="G15:G16"/>
    <mergeCell ref="C10:D10"/>
    <mergeCell ref="F15:F16"/>
    <mergeCell ref="H52:H53"/>
    <mergeCell ref="G25:G26"/>
    <mergeCell ref="C9:D9"/>
    <mergeCell ref="E15:E16"/>
    <mergeCell ref="C11:D11"/>
    <mergeCell ref="D15:D16"/>
    <mergeCell ref="C4:D4"/>
    <mergeCell ref="C61:D61"/>
    <mergeCell ref="F52:F53"/>
    <mergeCell ref="G52:G53"/>
    <mergeCell ref="J52:J53"/>
    <mergeCell ref="E43:F43"/>
    <mergeCell ref="C43:C44"/>
    <mergeCell ref="D35:E35"/>
    <mergeCell ref="D52:D53"/>
    <mergeCell ref="J25:J26"/>
    <mergeCell ref="C32:D32"/>
    <mergeCell ref="I25:I26"/>
    <mergeCell ref="H25:H26"/>
    <mergeCell ref="I52:I53"/>
    <mergeCell ref="C35:C36"/>
    <mergeCell ref="C119:D119"/>
    <mergeCell ref="C103:D103"/>
    <mergeCell ref="C89:D89"/>
    <mergeCell ref="C83:D83"/>
    <mergeCell ref="E69:E70"/>
    <mergeCell ref="D92:D93"/>
    <mergeCell ref="C91:D91"/>
    <mergeCell ref="C84:D85"/>
    <mergeCell ref="C81:D81"/>
    <mergeCell ref="C104:D105"/>
    <mergeCell ref="C5:D5"/>
    <mergeCell ref="C6:D6"/>
    <mergeCell ref="C7:D7"/>
    <mergeCell ref="C8:D8"/>
    <mergeCell ref="E154:E155"/>
    <mergeCell ref="E147:E148"/>
    <mergeCell ref="C154:D155"/>
    <mergeCell ref="C153:D153"/>
    <mergeCell ref="E122:E123"/>
    <mergeCell ref="C143:D143"/>
    <mergeCell ref="E130:E131"/>
    <mergeCell ref="E104:E105"/>
    <mergeCell ref="E92:E93"/>
    <mergeCell ref="C136:D136"/>
    <mergeCell ref="C92:C93"/>
    <mergeCell ref="C146:D146"/>
    <mergeCell ref="F84:F85"/>
    <mergeCell ref="F137:F138"/>
    <mergeCell ref="E25:E26"/>
    <mergeCell ref="E52:E53"/>
    <mergeCell ref="C68:E68"/>
    <mergeCell ref="F122:F123"/>
    <mergeCell ref="E84:E85"/>
    <mergeCell ref="F69:F70"/>
    <mergeCell ref="F25:F26"/>
    <mergeCell ref="F130:F131"/>
    <mergeCell ref="C134:D134"/>
    <mergeCell ref="C129:D129"/>
    <mergeCell ref="C130:D131"/>
    <mergeCell ref="C122:C123"/>
    <mergeCell ref="D122:D123"/>
    <mergeCell ref="C69:D70"/>
  </mergeCells>
  <pageMargins left="0.7" right="0.7" top="0.75" bottom="0.75" header="0.3" footer="0.3"/>
  <pageSetup paperSize="9" orientation="portrait"/>
  <legacy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B8CF0A1-6864-4BDF-A840-226183CD4331}">
  <sheetPr>
    <tabColor theme="0"/>
  </sheetPr>
  <dimension ref="A1:M7"/>
  <sheetViews>
    <sheetView zoomScale="115" zoomScaleNormal="115" workbookViewId="0">
      <selection activeCell="M5" sqref="M5"/>
    </sheetView>
  </sheetViews>
  <sheetFormatPr baseColWidth="10" defaultRowHeight="12.75" x14ac:dyDescent="0.2"/>
  <cols>
    <col min="1" max="1" width="14.42578125" style="244" bestFit="1" customWidth="1"/>
    <col min="2" max="2" width="7.5703125" style="244" bestFit="1" customWidth="1"/>
    <col min="3" max="10" width="7" style="244" bestFit="1" customWidth="1"/>
    <col min="11" max="11" width="8.140625" style="244" bestFit="1" customWidth="1"/>
    <col min="12" max="12" width="10" style="244" customWidth="1"/>
    <col min="13" max="13" width="8.140625" style="244" bestFit="1" customWidth="1"/>
    <col min="14" max="16384" width="11.42578125" style="244"/>
  </cols>
  <sheetData>
    <row r="1" spans="1:13" x14ac:dyDescent="0.2">
      <c r="A1" s="331" t="s">
        <v>392</v>
      </c>
      <c r="B1" s="332"/>
      <c r="C1" s="332"/>
      <c r="D1" s="332"/>
      <c r="E1" s="332"/>
      <c r="F1" s="332"/>
      <c r="G1" s="332"/>
      <c r="H1" s="332"/>
      <c r="I1" s="332"/>
      <c r="J1" s="332"/>
      <c r="K1" s="332"/>
      <c r="L1" s="332"/>
      <c r="M1" s="332"/>
    </row>
    <row r="2" spans="1:13" x14ac:dyDescent="0.2">
      <c r="A2" s="248" t="s">
        <v>336</v>
      </c>
      <c r="B2" s="248" t="s">
        <v>337</v>
      </c>
      <c r="C2" s="248" t="s">
        <v>338</v>
      </c>
      <c r="D2" s="248" t="s">
        <v>339</v>
      </c>
      <c r="E2" s="248" t="s">
        <v>340</v>
      </c>
      <c r="F2" s="248" t="s">
        <v>341</v>
      </c>
      <c r="G2" s="248" t="s">
        <v>342</v>
      </c>
      <c r="H2" s="248" t="s">
        <v>343</v>
      </c>
      <c r="I2" s="248" t="s">
        <v>344</v>
      </c>
      <c r="J2" s="248" t="s">
        <v>345</v>
      </c>
      <c r="K2" s="248" t="s">
        <v>346</v>
      </c>
      <c r="L2" s="248" t="s">
        <v>347</v>
      </c>
      <c r="M2" s="248" t="s">
        <v>348</v>
      </c>
    </row>
    <row r="3" spans="1:13" x14ac:dyDescent="0.2">
      <c r="A3" s="249" t="s">
        <v>349</v>
      </c>
      <c r="B3" s="250">
        <v>0.1</v>
      </c>
      <c r="C3" s="250">
        <v>0.15</v>
      </c>
      <c r="D3" s="250">
        <v>0.2</v>
      </c>
      <c r="E3" s="250">
        <v>0.25</v>
      </c>
      <c r="F3" s="250">
        <v>0.3</v>
      </c>
      <c r="G3" s="250">
        <v>0.35</v>
      </c>
      <c r="H3" s="250">
        <v>0.4</v>
      </c>
      <c r="I3" s="250">
        <v>0.45</v>
      </c>
      <c r="J3" s="250">
        <v>0.5</v>
      </c>
      <c r="K3" s="250">
        <v>0.55000000000000004</v>
      </c>
      <c r="L3" s="250">
        <v>0.6</v>
      </c>
      <c r="M3" s="250">
        <v>0.65</v>
      </c>
    </row>
    <row r="4" spans="1:13" ht="31.5" x14ac:dyDescent="0.2">
      <c r="A4" s="251" t="s">
        <v>350</v>
      </c>
      <c r="B4" s="252">
        <v>624</v>
      </c>
      <c r="C4" s="252">
        <v>936</v>
      </c>
      <c r="D4" s="252">
        <v>1248</v>
      </c>
      <c r="E4" s="252">
        <v>1560</v>
      </c>
      <c r="F4" s="252">
        <v>1872</v>
      </c>
      <c r="G4" s="252">
        <v>2184</v>
      </c>
      <c r="H4" s="252">
        <v>2496</v>
      </c>
      <c r="I4" s="252">
        <v>2808</v>
      </c>
      <c r="J4" s="252">
        <v>3120</v>
      </c>
      <c r="K4" s="252">
        <v>3432</v>
      </c>
      <c r="L4" s="252">
        <v>3744</v>
      </c>
      <c r="M4" s="252">
        <v>4056</v>
      </c>
    </row>
    <row r="5" spans="1:13" ht="39.75" customHeight="1" x14ac:dyDescent="0.2">
      <c r="A5" s="253"/>
      <c r="B5" s="253"/>
      <c r="C5" s="253"/>
      <c r="D5" s="253"/>
      <c r="E5" s="253"/>
      <c r="F5" s="253"/>
      <c r="G5" s="253"/>
      <c r="H5" s="253"/>
      <c r="I5" s="253"/>
      <c r="J5" s="253"/>
      <c r="K5" s="333" t="s">
        <v>353</v>
      </c>
      <c r="L5" s="334"/>
      <c r="M5" s="254">
        <f>+SUM(B4:M4)</f>
        <v>28080</v>
      </c>
    </row>
    <row r="7" spans="1:13" x14ac:dyDescent="0.2">
      <c r="D7" s="252"/>
    </row>
  </sheetData>
  <mergeCells count="2">
    <mergeCell ref="A1:M1"/>
    <mergeCell ref="K5:L5"/>
  </mergeCells>
  <pageMargins left="0.7" right="0.7" top="0.75" bottom="0.75" header="0.3" footer="0.3"/>
  <pageSetup orientation="portrait" horizontalDpi="1200" verticalDpi="1200" r:id="rId1"/>
  <legacy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theme="0"/>
  </sheetPr>
  <dimension ref="A1:P71"/>
  <sheetViews>
    <sheetView showGridLines="0" zoomScaleNormal="100" workbookViewId="0">
      <selection activeCell="O17" sqref="O17"/>
    </sheetView>
  </sheetViews>
  <sheetFormatPr baseColWidth="10" defaultColWidth="11.42578125" defaultRowHeight="12.75" x14ac:dyDescent="0.2"/>
  <cols>
    <col min="1" max="1" width="7.28515625" style="2" customWidth="1"/>
    <col min="2" max="2" width="3" style="2" customWidth="1"/>
    <col min="3" max="3" width="8.42578125" style="2" customWidth="1"/>
    <col min="4" max="4" width="15.42578125" style="2" customWidth="1"/>
    <col min="5" max="5" width="16" style="2" customWidth="1"/>
    <col min="6" max="6" width="16.42578125" style="2" customWidth="1"/>
    <col min="7" max="7" width="19" style="2" customWidth="1"/>
    <col min="8" max="8" width="11.42578125" style="2" customWidth="1"/>
    <col min="9" max="9" width="6.42578125" style="2" customWidth="1"/>
    <col min="10" max="10" width="7.42578125" style="2" customWidth="1"/>
    <col min="11" max="11" width="3.7109375" style="2" customWidth="1"/>
    <col min="12" max="12" width="11.42578125" style="2" bestFit="1" customWidth="1"/>
    <col min="13" max="13" width="17.140625" style="2" customWidth="1"/>
    <col min="14" max="14" width="18.85546875" style="2" customWidth="1"/>
    <col min="15" max="15" width="18.28515625" style="2" customWidth="1"/>
    <col min="16" max="16" width="18.42578125" style="2" customWidth="1"/>
    <col min="17" max="16384" width="11.42578125" style="2"/>
  </cols>
  <sheetData>
    <row r="1" spans="1:16" x14ac:dyDescent="0.2">
      <c r="A1" s="3" t="s">
        <v>15</v>
      </c>
      <c r="B1" s="96">
        <v>25</v>
      </c>
      <c r="C1" s="3" t="s">
        <v>53</v>
      </c>
      <c r="D1" s="3"/>
      <c r="H1" s="3"/>
    </row>
    <row r="2" spans="1:16" x14ac:dyDescent="0.2">
      <c r="H2" s="3"/>
      <c r="I2" s="3"/>
      <c r="J2" s="3"/>
      <c r="K2" s="3"/>
      <c r="L2" s="3"/>
    </row>
    <row r="3" spans="1:16" x14ac:dyDescent="0.2">
      <c r="D3" s="335" t="s">
        <v>32</v>
      </c>
      <c r="E3" s="335"/>
      <c r="F3" s="53">
        <f>'COSTOS Y GASTOS'!E169*0.6</f>
        <v>410090819.01217318</v>
      </c>
    </row>
    <row r="4" spans="1:16" x14ac:dyDescent="0.2">
      <c r="D4" s="335" t="s">
        <v>33</v>
      </c>
      <c r="E4" s="335"/>
      <c r="F4" s="98">
        <f>12*5</f>
        <v>60</v>
      </c>
      <c r="G4" s="2" t="s">
        <v>35</v>
      </c>
      <c r="H4" s="9"/>
      <c r="I4" s="245"/>
    </row>
    <row r="5" spans="1:16" x14ac:dyDescent="0.2">
      <c r="D5" s="335" t="s">
        <v>34</v>
      </c>
      <c r="E5" s="335"/>
      <c r="F5" s="95">
        <v>1.6025000000000001E-2</v>
      </c>
      <c r="G5" s="2" t="s">
        <v>36</v>
      </c>
      <c r="H5" s="68">
        <f>((1+F5)^12)-1</f>
        <v>0.21018768824684986</v>
      </c>
      <c r="I5" s="2" t="s">
        <v>81</v>
      </c>
    </row>
    <row r="6" spans="1:16" x14ac:dyDescent="0.2">
      <c r="D6" s="335" t="s">
        <v>37</v>
      </c>
      <c r="E6" s="335"/>
      <c r="F6" s="243">
        <f>-PMT(F5,F4,F3)</f>
        <v>10689948.176754801</v>
      </c>
      <c r="G6" s="2" t="s">
        <v>36</v>
      </c>
    </row>
    <row r="8" spans="1:16" x14ac:dyDescent="0.2">
      <c r="C8" s="3"/>
      <c r="D8" s="3"/>
      <c r="E8" s="3"/>
      <c r="F8" s="3"/>
      <c r="G8" s="3"/>
    </row>
    <row r="10" spans="1:16" x14ac:dyDescent="0.2">
      <c r="C10" s="189" t="s">
        <v>226</v>
      </c>
      <c r="D10" s="189" t="s">
        <v>227</v>
      </c>
      <c r="E10" s="189" t="s">
        <v>228</v>
      </c>
      <c r="F10" s="189" t="s">
        <v>229</v>
      </c>
      <c r="G10" s="189" t="s">
        <v>230</v>
      </c>
      <c r="J10" s="3" t="s">
        <v>15</v>
      </c>
      <c r="K10" s="96">
        <f>B1+1</f>
        <v>26</v>
      </c>
      <c r="L10" s="3" t="s">
        <v>54</v>
      </c>
    </row>
    <row r="11" spans="1:16" x14ac:dyDescent="0.2">
      <c r="C11" s="12">
        <v>0</v>
      </c>
      <c r="D11" s="171"/>
      <c r="E11" s="171"/>
      <c r="F11" s="171"/>
      <c r="G11" s="171">
        <f>F3</f>
        <v>410090819.01217318</v>
      </c>
      <c r="L11" s="189" t="s">
        <v>231</v>
      </c>
      <c r="M11" s="189" t="s">
        <v>232</v>
      </c>
      <c r="N11" s="189" t="s">
        <v>332</v>
      </c>
      <c r="O11" s="189" t="s">
        <v>233</v>
      </c>
      <c r="P11" s="189" t="s">
        <v>230</v>
      </c>
    </row>
    <row r="12" spans="1:16" x14ac:dyDescent="0.2">
      <c r="C12" s="12">
        <f>C11+1</f>
        <v>1</v>
      </c>
      <c r="D12" s="171">
        <f>F6</f>
        <v>10689948.176754801</v>
      </c>
      <c r="E12" s="171">
        <f>G11*$F$5</f>
        <v>6571705.3746700753</v>
      </c>
      <c r="F12" s="171">
        <f>D12-E12</f>
        <v>4118242.8020847254</v>
      </c>
      <c r="G12" s="171">
        <f>G11-F12</f>
        <v>405972576.21008843</v>
      </c>
      <c r="L12" s="12">
        <v>1</v>
      </c>
      <c r="M12" s="99">
        <f>SUM(D12:D23)</f>
        <v>128279378.12105761</v>
      </c>
      <c r="N12" s="30">
        <f>SUM(E12:E23)</f>
        <v>74263531.99254477</v>
      </c>
      <c r="O12" s="30">
        <f>SUM(F12:F23)</f>
        <v>54015846.12851283</v>
      </c>
      <c r="P12" s="30">
        <f>G23</f>
        <v>356074972.88366038</v>
      </c>
    </row>
    <row r="13" spans="1:16" x14ac:dyDescent="0.2">
      <c r="C13" s="12">
        <f t="shared" ref="C13:C71" si="0">C12+1</f>
        <v>2</v>
      </c>
      <c r="D13" s="171">
        <f>D12</f>
        <v>10689948.176754801</v>
      </c>
      <c r="E13" s="171">
        <f t="shared" ref="E13:E71" si="1">G12*$F$5</f>
        <v>6505710.5337666674</v>
      </c>
      <c r="F13" s="171">
        <f t="shared" ref="F13:F70" si="2">D13-E13</f>
        <v>4184237.6429881332</v>
      </c>
      <c r="G13" s="171">
        <f t="shared" ref="G13:G71" si="3">G12-F13</f>
        <v>401788338.56710029</v>
      </c>
      <c r="L13" s="12">
        <f>L12+1</f>
        <v>2</v>
      </c>
      <c r="M13" s="99">
        <f>M12</f>
        <v>128279378.12105761</v>
      </c>
      <c r="N13" s="30">
        <f>SUM(E24:E35)</f>
        <v>62910066.166095115</v>
      </c>
      <c r="O13" s="30">
        <f>M13-N13</f>
        <v>65369311.954962499</v>
      </c>
      <c r="P13" s="30">
        <f>G35</f>
        <v>290705660.92869794</v>
      </c>
    </row>
    <row r="14" spans="1:16" x14ac:dyDescent="0.2">
      <c r="C14" s="12">
        <f t="shared" si="0"/>
        <v>3</v>
      </c>
      <c r="D14" s="171">
        <f t="shared" ref="D14:D71" si="4">D13</f>
        <v>10689948.176754801</v>
      </c>
      <c r="E14" s="171">
        <f t="shared" si="1"/>
        <v>6438658.1255377829</v>
      </c>
      <c r="F14" s="171">
        <f t="shared" si="2"/>
        <v>4251290.0512170177</v>
      </c>
      <c r="G14" s="171">
        <f t="shared" si="3"/>
        <v>397537048.51588327</v>
      </c>
      <c r="L14" s="12">
        <f>L13+1</f>
        <v>3</v>
      </c>
      <c r="M14" s="99">
        <f>M13</f>
        <v>128279378.12105761</v>
      </c>
      <c r="N14" s="30">
        <f>SUM(E36:E47)</f>
        <v>49170241.603994384</v>
      </c>
      <c r="O14" s="30">
        <f>M14-N14</f>
        <v>79109136.51706323</v>
      </c>
      <c r="P14" s="5">
        <f>+P13-O14</f>
        <v>211596524.41163471</v>
      </c>
    </row>
    <row r="15" spans="1:16" x14ac:dyDescent="0.2">
      <c r="C15" s="12">
        <f t="shared" si="0"/>
        <v>4</v>
      </c>
      <c r="D15" s="171">
        <f t="shared" si="4"/>
        <v>10689948.176754801</v>
      </c>
      <c r="E15" s="171">
        <f t="shared" si="1"/>
        <v>6370531.2024670299</v>
      </c>
      <c r="F15" s="171">
        <f>D15-E15</f>
        <v>4319416.9742877707</v>
      </c>
      <c r="G15" s="171">
        <f t="shared" si="3"/>
        <v>393217631.54159552</v>
      </c>
      <c r="L15" s="12">
        <f>L14+1</f>
        <v>4</v>
      </c>
      <c r="M15" s="99">
        <f t="shared" ref="M15:M16" si="5">M14</f>
        <v>128279378.12105761</v>
      </c>
      <c r="N15" s="30">
        <f>SUM(E48:E59)</f>
        <v>32542475.080268417</v>
      </c>
      <c r="O15" s="30">
        <f t="shared" ref="O15:O16" si="6">M15-N15</f>
        <v>95736903.040789202</v>
      </c>
      <c r="P15" s="5">
        <f t="shared" ref="P15" si="7">+P14-O15</f>
        <v>115859621.37084551</v>
      </c>
    </row>
    <row r="16" spans="1:16" x14ac:dyDescent="0.2">
      <c r="C16" s="12">
        <f t="shared" si="0"/>
        <v>5</v>
      </c>
      <c r="D16" s="171">
        <f t="shared" si="4"/>
        <v>10689948.176754801</v>
      </c>
      <c r="E16" s="171">
        <f t="shared" si="1"/>
        <v>6301312.545454069</v>
      </c>
      <c r="F16" s="171">
        <f t="shared" si="2"/>
        <v>4388635.6313007316</v>
      </c>
      <c r="G16" s="171">
        <f t="shared" si="3"/>
        <v>388828995.91029477</v>
      </c>
      <c r="L16" s="12">
        <f>L15+1</f>
        <v>5</v>
      </c>
      <c r="M16" s="99">
        <f t="shared" si="5"/>
        <v>128279378.12105761</v>
      </c>
      <c r="N16" s="30">
        <f>SUM(E60:E71)</f>
        <v>12419756.750212107</v>
      </c>
      <c r="O16" s="30">
        <f t="shared" si="6"/>
        <v>115859621.37084551</v>
      </c>
      <c r="P16" s="5">
        <f>+P15-O16</f>
        <v>0</v>
      </c>
    </row>
    <row r="17" spans="3:16" x14ac:dyDescent="0.2">
      <c r="C17" s="12">
        <f t="shared" si="0"/>
        <v>6</v>
      </c>
      <c r="D17" s="171">
        <f t="shared" si="4"/>
        <v>10689948.176754801</v>
      </c>
      <c r="E17" s="171">
        <f t="shared" si="1"/>
        <v>6230984.6594624743</v>
      </c>
      <c r="F17" s="171">
        <f t="shared" si="2"/>
        <v>4458963.5172923263</v>
      </c>
      <c r="G17" s="171">
        <f t="shared" si="3"/>
        <v>384370032.39300245</v>
      </c>
      <c r="L17" s="190" t="s">
        <v>175</v>
      </c>
      <c r="M17" s="198">
        <f>SUM(M12:M16)</f>
        <v>641396890.60528803</v>
      </c>
      <c r="N17" s="198">
        <f>SUM(N12:N16)</f>
        <v>231306071.59311479</v>
      </c>
      <c r="O17" s="198">
        <f>SUM(O12:O16)</f>
        <v>410090819.01217324</v>
      </c>
      <c r="P17" s="199"/>
    </row>
    <row r="18" spans="3:16" x14ac:dyDescent="0.2">
      <c r="C18" s="12">
        <f t="shared" si="0"/>
        <v>7</v>
      </c>
      <c r="D18" s="171">
        <f t="shared" si="4"/>
        <v>10689948.176754801</v>
      </c>
      <c r="E18" s="171">
        <f t="shared" si="1"/>
        <v>6159529.7690978646</v>
      </c>
      <c r="F18" s="171">
        <f t="shared" si="2"/>
        <v>4530418.407656936</v>
      </c>
      <c r="G18" s="171">
        <f t="shared" si="3"/>
        <v>379839613.98534554</v>
      </c>
    </row>
    <row r="19" spans="3:16" x14ac:dyDescent="0.2">
      <c r="C19" s="12">
        <f t="shared" si="0"/>
        <v>8</v>
      </c>
      <c r="D19" s="171">
        <f t="shared" si="4"/>
        <v>10689948.176754801</v>
      </c>
      <c r="E19" s="171">
        <f t="shared" si="1"/>
        <v>6086929.8141151629</v>
      </c>
      <c r="F19" s="171">
        <f t="shared" si="2"/>
        <v>4603018.3626396377</v>
      </c>
      <c r="G19" s="171">
        <f t="shared" si="3"/>
        <v>375236595.62270588</v>
      </c>
    </row>
    <row r="20" spans="3:16" x14ac:dyDescent="0.2">
      <c r="C20" s="12">
        <f t="shared" si="0"/>
        <v>9</v>
      </c>
      <c r="D20" s="171">
        <f t="shared" si="4"/>
        <v>10689948.176754801</v>
      </c>
      <c r="E20" s="171">
        <f t="shared" si="1"/>
        <v>6013166.4448538618</v>
      </c>
      <c r="F20" s="171">
        <f t="shared" si="2"/>
        <v>4676781.7319009388</v>
      </c>
      <c r="G20" s="171">
        <f t="shared" si="3"/>
        <v>370559813.89080495</v>
      </c>
    </row>
    <row r="21" spans="3:16" x14ac:dyDescent="0.2">
      <c r="C21" s="12">
        <f t="shared" si="0"/>
        <v>10</v>
      </c>
      <c r="D21" s="171">
        <f t="shared" si="4"/>
        <v>10689948.176754801</v>
      </c>
      <c r="E21" s="171">
        <f t="shared" si="1"/>
        <v>5938221.0176001498</v>
      </c>
      <c r="F21" s="171">
        <f t="shared" si="2"/>
        <v>4751727.1591546508</v>
      </c>
      <c r="G21" s="171">
        <f t="shared" si="3"/>
        <v>365808086.73165029</v>
      </c>
    </row>
    <row r="22" spans="3:16" x14ac:dyDescent="0.2">
      <c r="C22" s="12">
        <f t="shared" si="0"/>
        <v>11</v>
      </c>
      <c r="D22" s="171">
        <f t="shared" si="4"/>
        <v>10689948.176754801</v>
      </c>
      <c r="E22" s="171">
        <f t="shared" si="1"/>
        <v>5862074.589874696</v>
      </c>
      <c r="F22" s="171">
        <f t="shared" si="2"/>
        <v>4827873.5868801046</v>
      </c>
      <c r="G22" s="171">
        <f t="shared" si="3"/>
        <v>360980213.14477021</v>
      </c>
    </row>
    <row r="23" spans="3:16" x14ac:dyDescent="0.2">
      <c r="C23" s="12">
        <f t="shared" si="0"/>
        <v>12</v>
      </c>
      <c r="D23" s="171">
        <f t="shared" si="4"/>
        <v>10689948.176754801</v>
      </c>
      <c r="E23" s="171">
        <f t="shared" si="1"/>
        <v>5784707.9156449428</v>
      </c>
      <c r="F23" s="171">
        <f t="shared" si="2"/>
        <v>4905240.2611098578</v>
      </c>
      <c r="G23" s="171">
        <f t="shared" si="3"/>
        <v>356074972.88366038</v>
      </c>
    </row>
    <row r="24" spans="3:16" x14ac:dyDescent="0.2">
      <c r="C24" s="12">
        <f t="shared" si="0"/>
        <v>13</v>
      </c>
      <c r="D24" s="171">
        <f t="shared" si="4"/>
        <v>10689948.176754801</v>
      </c>
      <c r="E24" s="171">
        <f t="shared" si="1"/>
        <v>5706101.4404606577</v>
      </c>
      <c r="F24" s="171">
        <f t="shared" si="2"/>
        <v>4983846.7362941429</v>
      </c>
      <c r="G24" s="171">
        <f t="shared" si="3"/>
        <v>351091126.14736623</v>
      </c>
      <c r="N24" s="100"/>
    </row>
    <row r="25" spans="3:16" x14ac:dyDescent="0.2">
      <c r="C25" s="12">
        <f t="shared" si="0"/>
        <v>14</v>
      </c>
      <c r="D25" s="171">
        <f t="shared" si="4"/>
        <v>10689948.176754801</v>
      </c>
      <c r="E25" s="171">
        <f t="shared" si="1"/>
        <v>5626235.2965115439</v>
      </c>
      <c r="F25" s="171">
        <f t="shared" si="2"/>
        <v>5063712.8802432567</v>
      </c>
      <c r="G25" s="171">
        <f t="shared" si="3"/>
        <v>346027413.26712298</v>
      </c>
    </row>
    <row r="26" spans="3:16" x14ac:dyDescent="0.2">
      <c r="C26" s="12">
        <f t="shared" si="0"/>
        <v>15</v>
      </c>
      <c r="D26" s="171">
        <f t="shared" si="4"/>
        <v>10689948.176754801</v>
      </c>
      <c r="E26" s="171">
        <f t="shared" si="1"/>
        <v>5545089.2976056458</v>
      </c>
      <c r="F26" s="171">
        <f t="shared" si="2"/>
        <v>5144858.8791491548</v>
      </c>
      <c r="G26" s="171">
        <f t="shared" si="3"/>
        <v>340882554.38797385</v>
      </c>
    </row>
    <row r="27" spans="3:16" x14ac:dyDescent="0.2">
      <c r="C27" s="12">
        <f t="shared" si="0"/>
        <v>16</v>
      </c>
      <c r="D27" s="171">
        <f t="shared" si="4"/>
        <v>10689948.176754801</v>
      </c>
      <c r="E27" s="171">
        <f t="shared" si="1"/>
        <v>5462642.934067281</v>
      </c>
      <c r="F27" s="171">
        <f t="shared" si="2"/>
        <v>5227305.2426875196</v>
      </c>
      <c r="G27" s="171">
        <f t="shared" si="3"/>
        <v>335655249.14528632</v>
      </c>
    </row>
    <row r="28" spans="3:16" x14ac:dyDescent="0.2">
      <c r="C28" s="12">
        <f t="shared" si="0"/>
        <v>17</v>
      </c>
      <c r="D28" s="171">
        <f t="shared" si="4"/>
        <v>10689948.176754801</v>
      </c>
      <c r="E28" s="171">
        <f t="shared" si="1"/>
        <v>5378875.3675532136</v>
      </c>
      <c r="F28" s="171">
        <f t="shared" si="2"/>
        <v>5311072.809201587</v>
      </c>
      <c r="G28" s="171">
        <f t="shared" si="3"/>
        <v>330344176.33608472</v>
      </c>
    </row>
    <row r="29" spans="3:16" x14ac:dyDescent="0.2">
      <c r="C29" s="12">
        <f t="shared" si="0"/>
        <v>18</v>
      </c>
      <c r="D29" s="171">
        <f t="shared" si="4"/>
        <v>10689948.176754801</v>
      </c>
      <c r="E29" s="171">
        <f t="shared" si="1"/>
        <v>5293765.4257857576</v>
      </c>
      <c r="F29" s="171">
        <f t="shared" si="2"/>
        <v>5396182.750969043</v>
      </c>
      <c r="G29" s="171">
        <f t="shared" si="3"/>
        <v>324947993.58511567</v>
      </c>
    </row>
    <row r="30" spans="3:16" x14ac:dyDescent="0.2">
      <c r="C30" s="12">
        <f t="shared" si="0"/>
        <v>19</v>
      </c>
      <c r="D30" s="171">
        <f t="shared" si="4"/>
        <v>10689948.176754801</v>
      </c>
      <c r="E30" s="171">
        <f t="shared" si="1"/>
        <v>5207291.5972014787</v>
      </c>
      <c r="F30" s="171">
        <f t="shared" si="2"/>
        <v>5482656.5795533219</v>
      </c>
      <c r="G30" s="171">
        <f t="shared" si="3"/>
        <v>319465337.00556237</v>
      </c>
    </row>
    <row r="31" spans="3:16" x14ac:dyDescent="0.2">
      <c r="C31" s="12">
        <f t="shared" si="0"/>
        <v>20</v>
      </c>
      <c r="D31" s="171">
        <f t="shared" si="4"/>
        <v>10689948.176754801</v>
      </c>
      <c r="E31" s="171">
        <f t="shared" si="1"/>
        <v>5119432.025514137</v>
      </c>
      <c r="F31" s="171">
        <f t="shared" si="2"/>
        <v>5570516.1512406636</v>
      </c>
      <c r="G31" s="171">
        <f t="shared" si="3"/>
        <v>313894820.85432172</v>
      </c>
    </row>
    <row r="32" spans="3:16" x14ac:dyDescent="0.2">
      <c r="C32" s="12">
        <f t="shared" si="0"/>
        <v>21</v>
      </c>
      <c r="D32" s="171">
        <f t="shared" si="4"/>
        <v>10689948.176754801</v>
      </c>
      <c r="E32" s="171">
        <f t="shared" si="1"/>
        <v>5030164.5041905055</v>
      </c>
      <c r="F32" s="171">
        <f t="shared" si="2"/>
        <v>5659783.6725642951</v>
      </c>
      <c r="G32" s="171">
        <f t="shared" si="3"/>
        <v>308235037.18175745</v>
      </c>
    </row>
    <row r="33" spans="3:7" x14ac:dyDescent="0.2">
      <c r="C33" s="12">
        <f t="shared" si="0"/>
        <v>22</v>
      </c>
      <c r="D33" s="171">
        <f t="shared" si="4"/>
        <v>10689948.176754801</v>
      </c>
      <c r="E33" s="171">
        <f t="shared" si="1"/>
        <v>4939466.4708376639</v>
      </c>
      <c r="F33" s="171">
        <f t="shared" si="2"/>
        <v>5750481.7059171367</v>
      </c>
      <c r="G33" s="171">
        <f t="shared" si="3"/>
        <v>302484555.47584033</v>
      </c>
    </row>
    <row r="34" spans="3:7" x14ac:dyDescent="0.2">
      <c r="C34" s="12">
        <f t="shared" si="0"/>
        <v>23</v>
      </c>
      <c r="D34" s="171">
        <f t="shared" si="4"/>
        <v>10689948.176754801</v>
      </c>
      <c r="E34" s="171">
        <f t="shared" si="1"/>
        <v>4847315.001500342</v>
      </c>
      <c r="F34" s="171">
        <f t="shared" si="2"/>
        <v>5842633.1752544586</v>
      </c>
      <c r="G34" s="171">
        <f t="shared" si="3"/>
        <v>296641922.30058587</v>
      </c>
    </row>
    <row r="35" spans="3:7" x14ac:dyDescent="0.2">
      <c r="C35" s="12">
        <f t="shared" si="0"/>
        <v>24</v>
      </c>
      <c r="D35" s="171">
        <f t="shared" si="4"/>
        <v>10689948.176754801</v>
      </c>
      <c r="E35" s="171">
        <f t="shared" si="1"/>
        <v>4753686.8048668886</v>
      </c>
      <c r="F35" s="171">
        <f t="shared" si="2"/>
        <v>5936261.371887912</v>
      </c>
      <c r="G35" s="171">
        <f t="shared" si="3"/>
        <v>290705660.92869794</v>
      </c>
    </row>
    <row r="36" spans="3:7" x14ac:dyDescent="0.2">
      <c r="C36" s="12">
        <f t="shared" si="0"/>
        <v>25</v>
      </c>
      <c r="D36" s="171">
        <f t="shared" si="4"/>
        <v>10689948.176754801</v>
      </c>
      <c r="E36" s="171">
        <f t="shared" si="1"/>
        <v>4658558.2163823852</v>
      </c>
      <c r="F36" s="171">
        <f t="shared" si="2"/>
        <v>6031389.9603724154</v>
      </c>
      <c r="G36" s="171">
        <f t="shared" si="3"/>
        <v>284674270.96832556</v>
      </c>
    </row>
    <row r="37" spans="3:7" x14ac:dyDescent="0.2">
      <c r="C37" s="12">
        <f t="shared" si="0"/>
        <v>26</v>
      </c>
      <c r="D37" s="171">
        <f t="shared" si="4"/>
        <v>10689948.176754801</v>
      </c>
      <c r="E37" s="171">
        <f t="shared" si="1"/>
        <v>4561905.192267417</v>
      </c>
      <c r="F37" s="171">
        <f t="shared" si="2"/>
        <v>6128042.9844873836</v>
      </c>
      <c r="G37" s="171">
        <f t="shared" si="3"/>
        <v>278546227.9838382</v>
      </c>
    </row>
    <row r="38" spans="3:7" x14ac:dyDescent="0.2">
      <c r="C38" s="12">
        <f t="shared" si="0"/>
        <v>27</v>
      </c>
      <c r="D38" s="171">
        <f t="shared" si="4"/>
        <v>10689948.176754801</v>
      </c>
      <c r="E38" s="171">
        <f t="shared" si="1"/>
        <v>4463703.3034410076</v>
      </c>
      <c r="F38" s="171">
        <f t="shared" si="2"/>
        <v>6226244.873313793</v>
      </c>
      <c r="G38" s="171">
        <f t="shared" si="3"/>
        <v>272319983.11052442</v>
      </c>
    </row>
    <row r="39" spans="3:7" x14ac:dyDescent="0.2">
      <c r="C39" s="12">
        <f t="shared" si="0"/>
        <v>28</v>
      </c>
      <c r="D39" s="171">
        <f t="shared" si="4"/>
        <v>10689948.176754801</v>
      </c>
      <c r="E39" s="171">
        <f t="shared" si="1"/>
        <v>4363927.7293461543</v>
      </c>
      <c r="F39" s="171">
        <f t="shared" si="2"/>
        <v>6326020.4474086463</v>
      </c>
      <c r="G39" s="171">
        <f t="shared" si="3"/>
        <v>265993962.66311577</v>
      </c>
    </row>
    <row r="40" spans="3:7" x14ac:dyDescent="0.2">
      <c r="C40" s="12">
        <f t="shared" si="0"/>
        <v>29</v>
      </c>
      <c r="D40" s="171">
        <f t="shared" si="4"/>
        <v>10689948.176754801</v>
      </c>
      <c r="E40" s="171">
        <f t="shared" si="1"/>
        <v>4262553.2516764309</v>
      </c>
      <c r="F40" s="171">
        <f t="shared" si="2"/>
        <v>6427394.9250783697</v>
      </c>
      <c r="G40" s="171">
        <f t="shared" si="3"/>
        <v>259566567.73803741</v>
      </c>
    </row>
    <row r="41" spans="3:7" x14ac:dyDescent="0.2">
      <c r="C41" s="12">
        <f t="shared" si="0"/>
        <v>30</v>
      </c>
      <c r="D41" s="171">
        <f t="shared" si="4"/>
        <v>10689948.176754801</v>
      </c>
      <c r="E41" s="171">
        <f t="shared" si="1"/>
        <v>4159554.2480020495</v>
      </c>
      <c r="F41" s="171">
        <f t="shared" si="2"/>
        <v>6530393.9287527511</v>
      </c>
      <c r="G41" s="171">
        <f t="shared" si="3"/>
        <v>253036173.80928466</v>
      </c>
    </row>
    <row r="42" spans="3:7" x14ac:dyDescent="0.2">
      <c r="C42" s="12">
        <f t="shared" si="0"/>
        <v>31</v>
      </c>
      <c r="D42" s="171">
        <f t="shared" si="4"/>
        <v>10689948.176754801</v>
      </c>
      <c r="E42" s="171">
        <f t="shared" si="1"/>
        <v>4054904.6852937867</v>
      </c>
      <c r="F42" s="171">
        <f t="shared" si="2"/>
        <v>6635043.4914610144</v>
      </c>
      <c r="G42" s="171">
        <f t="shared" si="3"/>
        <v>246401130.31782365</v>
      </c>
    </row>
    <row r="43" spans="3:7" x14ac:dyDescent="0.2">
      <c r="C43" s="12">
        <f t="shared" si="0"/>
        <v>32</v>
      </c>
      <c r="D43" s="171">
        <f t="shared" si="4"/>
        <v>10689948.176754801</v>
      </c>
      <c r="E43" s="171">
        <f t="shared" si="1"/>
        <v>3948578.1133431243</v>
      </c>
      <c r="F43" s="171">
        <f t="shared" si="2"/>
        <v>6741370.0634116763</v>
      </c>
      <c r="G43" s="171">
        <f t="shared" si="3"/>
        <v>239659760.25441197</v>
      </c>
    </row>
    <row r="44" spans="3:7" x14ac:dyDescent="0.2">
      <c r="C44" s="12">
        <f t="shared" si="0"/>
        <v>33</v>
      </c>
      <c r="D44" s="171">
        <f t="shared" si="4"/>
        <v>10689948.176754801</v>
      </c>
      <c r="E44" s="171">
        <f t="shared" si="1"/>
        <v>3840547.6580769522</v>
      </c>
      <c r="F44" s="171">
        <f t="shared" si="2"/>
        <v>6849400.5186778484</v>
      </c>
      <c r="G44" s="171">
        <f t="shared" si="3"/>
        <v>232810359.73573411</v>
      </c>
    </row>
    <row r="45" spans="3:7" x14ac:dyDescent="0.2">
      <c r="C45" s="12">
        <f t="shared" si="0"/>
        <v>34</v>
      </c>
      <c r="D45" s="171">
        <f t="shared" si="4"/>
        <v>10689948.176754801</v>
      </c>
      <c r="E45" s="171">
        <f t="shared" si="1"/>
        <v>3730786.0147651392</v>
      </c>
      <c r="F45" s="171">
        <f t="shared" si="2"/>
        <v>6959162.1619896609</v>
      </c>
      <c r="G45" s="171">
        <f t="shared" si="3"/>
        <v>225851197.57374445</v>
      </c>
    </row>
    <row r="46" spans="3:7" x14ac:dyDescent="0.2">
      <c r="C46" s="12">
        <f t="shared" si="0"/>
        <v>35</v>
      </c>
      <c r="D46" s="171">
        <f t="shared" si="4"/>
        <v>10689948.176754801</v>
      </c>
      <c r="E46" s="171">
        <f t="shared" si="1"/>
        <v>3619265.441119255</v>
      </c>
      <c r="F46" s="171">
        <f t="shared" si="2"/>
        <v>7070682.7356355451</v>
      </c>
      <c r="G46" s="171">
        <f t="shared" si="3"/>
        <v>218780514.8381089</v>
      </c>
    </row>
    <row r="47" spans="3:7" x14ac:dyDescent="0.2">
      <c r="C47" s="12">
        <f t="shared" si="0"/>
        <v>36</v>
      </c>
      <c r="D47" s="171">
        <f t="shared" si="4"/>
        <v>10689948.176754801</v>
      </c>
      <c r="E47" s="171">
        <f t="shared" si="1"/>
        <v>3505957.7502806955</v>
      </c>
      <c r="F47" s="171">
        <f t="shared" si="2"/>
        <v>7183990.4264741056</v>
      </c>
      <c r="G47" s="171">
        <f t="shared" si="3"/>
        <v>211596524.4116348</v>
      </c>
    </row>
    <row r="48" spans="3:7" x14ac:dyDescent="0.2">
      <c r="C48" s="12">
        <f t="shared" si="0"/>
        <v>37</v>
      </c>
      <c r="D48" s="171">
        <f t="shared" si="4"/>
        <v>10689948.176754801</v>
      </c>
      <c r="E48" s="30">
        <f t="shared" si="1"/>
        <v>3390834.303696448</v>
      </c>
      <c r="F48" s="30">
        <f t="shared" si="2"/>
        <v>7299113.8730583526</v>
      </c>
      <c r="G48" s="30">
        <f t="shared" si="3"/>
        <v>204297410.53857645</v>
      </c>
    </row>
    <row r="49" spans="3:7" x14ac:dyDescent="0.2">
      <c r="C49" s="12">
        <f t="shared" si="0"/>
        <v>38</v>
      </c>
      <c r="D49" s="171">
        <f t="shared" si="4"/>
        <v>10689948.176754801</v>
      </c>
      <c r="E49" s="30">
        <f t="shared" si="1"/>
        <v>3273866.003880688</v>
      </c>
      <c r="F49" s="30">
        <f t="shared" si="2"/>
        <v>7416082.1728741126</v>
      </c>
      <c r="G49" s="30">
        <f t="shared" si="3"/>
        <v>196881328.36570233</v>
      </c>
    </row>
    <row r="50" spans="3:7" x14ac:dyDescent="0.2">
      <c r="C50" s="12">
        <f t="shared" si="0"/>
        <v>39</v>
      </c>
      <c r="D50" s="171">
        <f t="shared" si="4"/>
        <v>10689948.176754801</v>
      </c>
      <c r="E50" s="30">
        <f t="shared" si="1"/>
        <v>3155023.28706038</v>
      </c>
      <c r="F50" s="30">
        <f t="shared" si="2"/>
        <v>7534924.8896944206</v>
      </c>
      <c r="G50" s="30">
        <f t="shared" si="3"/>
        <v>189346403.47600791</v>
      </c>
    </row>
    <row r="51" spans="3:7" x14ac:dyDescent="0.2">
      <c r="C51" s="12">
        <f t="shared" si="0"/>
        <v>40</v>
      </c>
      <c r="D51" s="171">
        <f t="shared" si="4"/>
        <v>10689948.176754801</v>
      </c>
      <c r="E51" s="30">
        <f t="shared" si="1"/>
        <v>3034276.1157030268</v>
      </c>
      <c r="F51" s="30">
        <f t="shared" si="2"/>
        <v>7655672.0610517738</v>
      </c>
      <c r="G51" s="30">
        <f t="shared" si="3"/>
        <v>181690731.41495612</v>
      </c>
    </row>
    <row r="52" spans="3:7" x14ac:dyDescent="0.2">
      <c r="C52" s="12">
        <f t="shared" si="0"/>
        <v>41</v>
      </c>
      <c r="D52" s="171">
        <f t="shared" si="4"/>
        <v>10689948.176754801</v>
      </c>
      <c r="E52" s="30">
        <f t="shared" si="1"/>
        <v>2911593.9709246722</v>
      </c>
      <c r="F52" s="30">
        <f t="shared" si="2"/>
        <v>7778354.2058301289</v>
      </c>
      <c r="G52" s="30">
        <f t="shared" si="3"/>
        <v>173912377.209126</v>
      </c>
    </row>
    <row r="53" spans="3:7" x14ac:dyDescent="0.2">
      <c r="C53" s="12">
        <f t="shared" si="0"/>
        <v>42</v>
      </c>
      <c r="D53" s="171">
        <f t="shared" si="4"/>
        <v>10689948.176754801</v>
      </c>
      <c r="E53" s="30">
        <f t="shared" si="1"/>
        <v>2786945.8447762444</v>
      </c>
      <c r="F53" s="30">
        <f t="shared" si="2"/>
        <v>7903002.3319785558</v>
      </c>
      <c r="G53" s="30">
        <f t="shared" si="3"/>
        <v>166009374.87714744</v>
      </c>
    </row>
    <row r="54" spans="3:7" x14ac:dyDescent="0.2">
      <c r="C54" s="12">
        <f t="shared" si="0"/>
        <v>43</v>
      </c>
      <c r="D54" s="171">
        <f t="shared" si="4"/>
        <v>10689948.176754801</v>
      </c>
      <c r="E54" s="30">
        <f t="shared" si="1"/>
        <v>2660300.2324062879</v>
      </c>
      <c r="F54" s="30">
        <f t="shared" si="2"/>
        <v>8029647.9443485122</v>
      </c>
      <c r="G54" s="30">
        <f t="shared" si="3"/>
        <v>157979726.93279892</v>
      </c>
    </row>
    <row r="55" spans="3:7" x14ac:dyDescent="0.2">
      <c r="C55" s="12">
        <f t="shared" si="0"/>
        <v>44</v>
      </c>
      <c r="D55" s="171">
        <f t="shared" si="4"/>
        <v>10689948.176754801</v>
      </c>
      <c r="E55" s="30">
        <f t="shared" si="1"/>
        <v>2531625.124098103</v>
      </c>
      <c r="F55" s="30">
        <f t="shared" si="2"/>
        <v>8158323.0526566971</v>
      </c>
      <c r="G55" s="30">
        <f t="shared" si="3"/>
        <v>149821403.88014221</v>
      </c>
    </row>
    <row r="56" spans="3:7" x14ac:dyDescent="0.2">
      <c r="C56" s="12">
        <f t="shared" si="0"/>
        <v>45</v>
      </c>
      <c r="D56" s="171">
        <f t="shared" si="4"/>
        <v>10689948.176754801</v>
      </c>
      <c r="E56" s="30">
        <f t="shared" si="1"/>
        <v>2400887.9971792791</v>
      </c>
      <c r="F56" s="30">
        <f t="shared" si="2"/>
        <v>8289060.1795755215</v>
      </c>
      <c r="G56" s="30">
        <f t="shared" si="3"/>
        <v>141532343.70056668</v>
      </c>
    </row>
    <row r="57" spans="3:7" x14ac:dyDescent="0.2">
      <c r="C57" s="12">
        <f t="shared" si="0"/>
        <v>46</v>
      </c>
      <c r="D57" s="171">
        <f t="shared" si="4"/>
        <v>10689948.176754801</v>
      </c>
      <c r="E57" s="30">
        <f t="shared" si="1"/>
        <v>2268055.807801581</v>
      </c>
      <c r="F57" s="30">
        <f t="shared" si="2"/>
        <v>8421892.3689532205</v>
      </c>
      <c r="G57" s="30">
        <f t="shared" si="3"/>
        <v>133110451.33161345</v>
      </c>
    </row>
    <row r="58" spans="3:7" x14ac:dyDescent="0.2">
      <c r="C58" s="12">
        <f t="shared" si="0"/>
        <v>47</v>
      </c>
      <c r="D58" s="171">
        <f t="shared" si="4"/>
        <v>10689948.176754801</v>
      </c>
      <c r="E58" s="30">
        <f t="shared" si="1"/>
        <v>2133094.9825891056</v>
      </c>
      <c r="F58" s="30">
        <f t="shared" si="2"/>
        <v>8556853.1941656955</v>
      </c>
      <c r="G58" s="30">
        <f t="shared" si="3"/>
        <v>124553598.13744776</v>
      </c>
    </row>
    <row r="59" spans="3:7" x14ac:dyDescent="0.2">
      <c r="C59" s="12">
        <f t="shared" si="0"/>
        <v>48</v>
      </c>
      <c r="D59" s="171">
        <f t="shared" si="4"/>
        <v>10689948.176754801</v>
      </c>
      <c r="E59" s="30">
        <f t="shared" si="1"/>
        <v>1995971.4101526004</v>
      </c>
      <c r="F59" s="30">
        <f t="shared" si="2"/>
        <v>8693976.7666021995</v>
      </c>
      <c r="G59" s="30">
        <f t="shared" si="3"/>
        <v>115859621.37084556</v>
      </c>
    </row>
    <row r="60" spans="3:7" x14ac:dyDescent="0.2">
      <c r="C60" s="12">
        <f t="shared" si="0"/>
        <v>49</v>
      </c>
      <c r="D60" s="171">
        <f t="shared" si="4"/>
        <v>10689948.176754801</v>
      </c>
      <c r="E60" s="30">
        <f t="shared" si="1"/>
        <v>1856650.4324678001</v>
      </c>
      <c r="F60" s="30">
        <f t="shared" si="2"/>
        <v>8833297.744287001</v>
      </c>
      <c r="G60" s="30">
        <f t="shared" si="3"/>
        <v>107026323.62655856</v>
      </c>
    </row>
    <row r="61" spans="3:7" x14ac:dyDescent="0.2">
      <c r="C61" s="12">
        <f t="shared" si="0"/>
        <v>50</v>
      </c>
      <c r="D61" s="171">
        <f t="shared" si="4"/>
        <v>10689948.176754801</v>
      </c>
      <c r="E61" s="30">
        <f t="shared" si="1"/>
        <v>1715096.836115601</v>
      </c>
      <c r="F61" s="30">
        <f t="shared" si="2"/>
        <v>8974851.3406392001</v>
      </c>
      <c r="G61" s="30">
        <f t="shared" si="3"/>
        <v>98051472.285919353</v>
      </c>
    </row>
    <row r="62" spans="3:7" x14ac:dyDescent="0.2">
      <c r="C62" s="12">
        <f t="shared" si="0"/>
        <v>51</v>
      </c>
      <c r="D62" s="171">
        <f t="shared" si="4"/>
        <v>10689948.176754801</v>
      </c>
      <c r="E62" s="30">
        <f t="shared" si="1"/>
        <v>1571274.8433818577</v>
      </c>
      <c r="F62" s="30">
        <f t="shared" si="2"/>
        <v>9118673.3333729431</v>
      </c>
      <c r="G62" s="30">
        <f t="shared" si="3"/>
        <v>88932798.952546418</v>
      </c>
    </row>
    <row r="63" spans="3:7" x14ac:dyDescent="0.2">
      <c r="C63" s="12">
        <f t="shared" si="0"/>
        <v>52</v>
      </c>
      <c r="D63" s="171">
        <f t="shared" si="4"/>
        <v>10689948.176754801</v>
      </c>
      <c r="E63" s="30">
        <f t="shared" si="1"/>
        <v>1425148.1032145564</v>
      </c>
      <c r="F63" s="30">
        <f t="shared" si="2"/>
        <v>9264800.0735402443</v>
      </c>
      <c r="G63" s="30">
        <f t="shared" si="3"/>
        <v>79667998.879006177</v>
      </c>
    </row>
    <row r="64" spans="3:7" x14ac:dyDescent="0.2">
      <c r="C64" s="12">
        <f t="shared" si="0"/>
        <v>53</v>
      </c>
      <c r="D64" s="171">
        <f t="shared" si="4"/>
        <v>10689948.176754801</v>
      </c>
      <c r="E64" s="30">
        <f t="shared" si="1"/>
        <v>1276679.6820360741</v>
      </c>
      <c r="F64" s="30">
        <f t="shared" si="2"/>
        <v>9413268.4947187267</v>
      </c>
      <c r="G64" s="30">
        <f t="shared" si="3"/>
        <v>70254730.384287447</v>
      </c>
    </row>
    <row r="65" spans="3:7" x14ac:dyDescent="0.2">
      <c r="C65" s="12">
        <f t="shared" si="0"/>
        <v>54</v>
      </c>
      <c r="D65" s="171">
        <f t="shared" si="4"/>
        <v>10689948.176754801</v>
      </c>
      <c r="E65" s="30">
        <f t="shared" si="1"/>
        <v>1125832.0544082064</v>
      </c>
      <c r="F65" s="30">
        <f t="shared" si="2"/>
        <v>9564116.1223465949</v>
      </c>
      <c r="G65" s="30">
        <f t="shared" si="3"/>
        <v>60690614.261940852</v>
      </c>
    </row>
    <row r="66" spans="3:7" x14ac:dyDescent="0.2">
      <c r="C66" s="12">
        <f t="shared" si="0"/>
        <v>55</v>
      </c>
      <c r="D66" s="171">
        <f t="shared" si="4"/>
        <v>10689948.176754801</v>
      </c>
      <c r="E66" s="30">
        <f t="shared" si="1"/>
        <v>972567.09354760218</v>
      </c>
      <c r="F66" s="30">
        <f t="shared" si="2"/>
        <v>9717381.0832071975</v>
      </c>
      <c r="G66" s="30">
        <f t="shared" si="3"/>
        <v>50973233.178733654</v>
      </c>
    </row>
    <row r="67" spans="3:7" x14ac:dyDescent="0.2">
      <c r="C67" s="12">
        <f t="shared" si="0"/>
        <v>56</v>
      </c>
      <c r="D67" s="171">
        <f t="shared" si="4"/>
        <v>10689948.176754801</v>
      </c>
      <c r="E67" s="30">
        <f t="shared" si="1"/>
        <v>816846.06168920686</v>
      </c>
      <c r="F67" s="30">
        <f t="shared" si="2"/>
        <v>9873102.1150655933</v>
      </c>
      <c r="G67" s="30">
        <f t="shared" si="3"/>
        <v>41100131.063668057</v>
      </c>
    </row>
    <row r="68" spans="3:7" x14ac:dyDescent="0.2">
      <c r="C68" s="12">
        <f t="shared" si="0"/>
        <v>57</v>
      </c>
      <c r="D68" s="171">
        <f t="shared" si="4"/>
        <v>10689948.176754801</v>
      </c>
      <c r="E68" s="30">
        <f t="shared" si="1"/>
        <v>658629.60029528069</v>
      </c>
      <c r="F68" s="30">
        <f t="shared" si="2"/>
        <v>10031318.57645952</v>
      </c>
      <c r="G68" s="30">
        <f t="shared" si="3"/>
        <v>31068812.487208538</v>
      </c>
    </row>
    <row r="69" spans="3:7" x14ac:dyDescent="0.2">
      <c r="C69" s="12">
        <f t="shared" si="0"/>
        <v>58</v>
      </c>
      <c r="D69" s="171">
        <f t="shared" si="4"/>
        <v>10689948.176754801</v>
      </c>
      <c r="E69" s="30">
        <f t="shared" si="1"/>
        <v>497877.72010751686</v>
      </c>
      <c r="F69" s="30">
        <f t="shared" si="2"/>
        <v>10192070.456647284</v>
      </c>
      <c r="G69" s="30">
        <f t="shared" si="3"/>
        <v>20876742.030561253</v>
      </c>
    </row>
    <row r="70" spans="3:7" x14ac:dyDescent="0.2">
      <c r="C70" s="12">
        <f t="shared" si="0"/>
        <v>59</v>
      </c>
      <c r="D70" s="171">
        <f t="shared" si="4"/>
        <v>10689948.176754801</v>
      </c>
      <c r="E70" s="30">
        <f t="shared" si="1"/>
        <v>334549.7910397441</v>
      </c>
      <c r="F70" s="30">
        <f t="shared" si="2"/>
        <v>10355398.385715056</v>
      </c>
      <c r="G70" s="30">
        <f t="shared" si="3"/>
        <v>10521343.644846197</v>
      </c>
    </row>
    <row r="71" spans="3:7" x14ac:dyDescent="0.2">
      <c r="C71" s="12">
        <f t="shared" si="0"/>
        <v>60</v>
      </c>
      <c r="D71" s="171">
        <f t="shared" si="4"/>
        <v>10689948.176754801</v>
      </c>
      <c r="E71" s="30">
        <f t="shared" si="1"/>
        <v>168604.53190866031</v>
      </c>
      <c r="F71" s="30">
        <f>D71-E71</f>
        <v>10521343.644846139</v>
      </c>
      <c r="G71" s="30">
        <f t="shared" si="3"/>
        <v>5.7741999626159668E-8</v>
      </c>
    </row>
  </sheetData>
  <mergeCells count="4">
    <mergeCell ref="D3:E3"/>
    <mergeCell ref="D4:E4"/>
    <mergeCell ref="D5:E5"/>
    <mergeCell ref="D6:E6"/>
  </mergeCells>
  <pageMargins left="0.7" right="0.7" top="0.75" bottom="0.75" header="0.3" footer="0.3"/>
  <legacy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theme="0"/>
  </sheetPr>
  <dimension ref="A1:H36"/>
  <sheetViews>
    <sheetView showGridLines="0" zoomScaleNormal="100" workbookViewId="0">
      <selection activeCell="F36" sqref="F36"/>
    </sheetView>
  </sheetViews>
  <sheetFormatPr baseColWidth="10" defaultColWidth="11.42578125" defaultRowHeight="12.75" x14ac:dyDescent="0.2"/>
  <cols>
    <col min="1" max="1" width="8" style="2" customWidth="1"/>
    <col min="2" max="2" width="3.28515625" style="2" bestFit="1" customWidth="1"/>
    <col min="3" max="3" width="32" style="2" customWidth="1"/>
    <col min="4" max="4" width="19.7109375" style="2" customWidth="1"/>
    <col min="5" max="5" width="14.85546875" style="2" customWidth="1"/>
    <col min="6" max="6" width="21.42578125" style="2" customWidth="1"/>
    <col min="7" max="7" width="18.28515625" style="2" customWidth="1"/>
    <col min="8" max="8" width="16.140625" style="2" customWidth="1"/>
    <col min="9" max="9" width="21.140625" style="2" customWidth="1"/>
    <col min="10" max="10" width="13.85546875" style="2" customWidth="1"/>
    <col min="11" max="11" width="16.7109375" style="2" customWidth="1"/>
    <col min="12" max="12" width="11.42578125" style="2"/>
    <col min="13" max="13" width="17.140625" style="2" bestFit="1" customWidth="1"/>
    <col min="14" max="16384" width="11.42578125" style="2"/>
  </cols>
  <sheetData>
    <row r="1" spans="1:7" x14ac:dyDescent="0.2">
      <c r="F1" s="42"/>
    </row>
    <row r="2" spans="1:7" x14ac:dyDescent="0.2">
      <c r="C2" s="2" t="s">
        <v>137</v>
      </c>
      <c r="F2" s="39">
        <f>'COSTOS Y GASTOS'!D64</f>
        <v>74880</v>
      </c>
    </row>
    <row r="4" spans="1:7" x14ac:dyDescent="0.2">
      <c r="A4" s="3" t="s">
        <v>15</v>
      </c>
      <c r="B4" s="96">
        <v>27</v>
      </c>
      <c r="C4" s="96" t="s">
        <v>234</v>
      </c>
      <c r="D4" s="96"/>
    </row>
    <row r="6" spans="1:7" x14ac:dyDescent="0.2">
      <c r="C6" s="305" t="s">
        <v>234</v>
      </c>
      <c r="D6" s="314"/>
      <c r="E6" s="314"/>
      <c r="F6" s="302" t="s">
        <v>216</v>
      </c>
    </row>
    <row r="7" spans="1:7" x14ac:dyDescent="0.2">
      <c r="C7" s="315"/>
      <c r="D7" s="316"/>
      <c r="E7" s="316"/>
      <c r="F7" s="304" t="s">
        <v>29</v>
      </c>
      <c r="G7" s="101"/>
    </row>
    <row r="8" spans="1:7" x14ac:dyDescent="0.2">
      <c r="C8" s="102" t="s">
        <v>241</v>
      </c>
      <c r="D8" s="103"/>
      <c r="E8" s="104" t="s">
        <v>114</v>
      </c>
      <c r="F8" s="105">
        <f>'COSTOS Y GASTOS'!F86</f>
        <v>456192000</v>
      </c>
    </row>
    <row r="9" spans="1:7" x14ac:dyDescent="0.2">
      <c r="C9" s="6" t="s">
        <v>126</v>
      </c>
      <c r="D9" s="7"/>
      <c r="E9" s="106" t="s">
        <v>106</v>
      </c>
      <c r="F9" s="5">
        <f>SUM(D10:D15)</f>
        <v>27367000.399999999</v>
      </c>
    </row>
    <row r="10" spans="1:7" x14ac:dyDescent="0.2">
      <c r="C10" s="6" t="s">
        <v>58</v>
      </c>
      <c r="D10" s="107">
        <f>('COSTOS Y GASTOS'!F79)</f>
        <v>9720000</v>
      </c>
      <c r="E10" s="20"/>
      <c r="F10" s="5"/>
    </row>
    <row r="11" spans="1:7" x14ac:dyDescent="0.2">
      <c r="C11" s="108" t="s">
        <v>59</v>
      </c>
      <c r="D11" s="107">
        <f>('COSTOS Y GASTOS'!F78)*0.2</f>
        <v>1265750.4000000001</v>
      </c>
      <c r="E11" s="61"/>
      <c r="F11" s="109"/>
    </row>
    <row r="12" spans="1:7" x14ac:dyDescent="0.2">
      <c r="C12" s="6" t="s">
        <v>61</v>
      </c>
      <c r="D12" s="107">
        <f>'COSTOS Y GASTOS'!F75+'COSTOS Y GASTOS'!F76+'COSTOS Y GASTOS'!F74+'COSTOS Y GASTOS'!F73+'COSTOS Y GASTOS'!F77</f>
        <v>10305000</v>
      </c>
      <c r="E12" s="20"/>
      <c r="F12" s="5"/>
    </row>
    <row r="13" spans="1:7" x14ac:dyDescent="0.2">
      <c r="C13" s="108" t="s">
        <v>62</v>
      </c>
      <c r="D13" s="107">
        <f>'COSTOS Y GASTOS'!F71</f>
        <v>2500000</v>
      </c>
      <c r="E13" s="61"/>
      <c r="F13" s="109"/>
    </row>
    <row r="14" spans="1:7" x14ac:dyDescent="0.2">
      <c r="C14" s="6" t="s">
        <v>63</v>
      </c>
      <c r="D14" s="107">
        <f>'COSTOS Y GASTOS'!F72</f>
        <v>3576250</v>
      </c>
      <c r="E14" s="20"/>
      <c r="F14" s="5"/>
    </row>
    <row r="15" spans="1:7" x14ac:dyDescent="0.2">
      <c r="C15" s="6" t="s">
        <v>60</v>
      </c>
      <c r="D15" s="107">
        <f>'COSTOS Y GASTOS'!F80</f>
        <v>0</v>
      </c>
      <c r="E15" s="20"/>
      <c r="F15" s="5"/>
    </row>
    <row r="16" spans="1:7" x14ac:dyDescent="0.2">
      <c r="C16" s="110" t="s">
        <v>136</v>
      </c>
      <c r="D16" s="111"/>
      <c r="E16" s="106" t="s">
        <v>124</v>
      </c>
      <c r="F16" s="112">
        <f>'COSTOS Y GASTOS'!F143</f>
        <v>703846554.36000001</v>
      </c>
    </row>
    <row r="17" spans="1:8" x14ac:dyDescent="0.2">
      <c r="C17" s="110"/>
      <c r="D17" s="113"/>
      <c r="E17" s="48"/>
      <c r="F17" s="112"/>
    </row>
    <row r="18" spans="1:8" x14ac:dyDescent="0.2">
      <c r="C18" s="318" t="s">
        <v>175</v>
      </c>
      <c r="D18" s="319"/>
      <c r="E18" s="319"/>
      <c r="F18" s="200">
        <f>SUM(F8:F17)</f>
        <v>1187405554.76</v>
      </c>
    </row>
    <row r="19" spans="1:8" x14ac:dyDescent="0.2">
      <c r="H19" s="41"/>
    </row>
    <row r="20" spans="1:8" x14ac:dyDescent="0.2">
      <c r="A20" s="3" t="s">
        <v>15</v>
      </c>
      <c r="B20" s="96">
        <v>28</v>
      </c>
      <c r="C20" s="96" t="s">
        <v>235</v>
      </c>
      <c r="D20" s="96"/>
    </row>
    <row r="21" spans="1:8" x14ac:dyDescent="0.2">
      <c r="A21" s="3"/>
      <c r="B21" s="96"/>
      <c r="C21" s="96"/>
      <c r="D21" s="96"/>
    </row>
    <row r="22" spans="1:8" x14ac:dyDescent="0.2">
      <c r="C22" s="305" t="s">
        <v>235</v>
      </c>
      <c r="D22" s="314"/>
      <c r="E22" s="314"/>
      <c r="F22" s="305" t="s">
        <v>216</v>
      </c>
    </row>
    <row r="23" spans="1:8" x14ac:dyDescent="0.2">
      <c r="C23" s="315"/>
      <c r="D23" s="316"/>
      <c r="E23" s="316"/>
      <c r="F23" s="306" t="s">
        <v>29</v>
      </c>
    </row>
    <row r="24" spans="1:8" x14ac:dyDescent="0.2">
      <c r="C24" s="6" t="s">
        <v>240</v>
      </c>
      <c r="D24" s="7"/>
      <c r="E24" s="104" t="s">
        <v>103</v>
      </c>
      <c r="F24" s="5">
        <f>'COSTOS Y GASTOS'!F87</f>
        <v>0</v>
      </c>
    </row>
    <row r="25" spans="1:8" x14ac:dyDescent="0.2">
      <c r="C25" s="6" t="s">
        <v>239</v>
      </c>
      <c r="D25" s="7"/>
      <c r="E25" s="104" t="s">
        <v>106</v>
      </c>
      <c r="F25" s="5">
        <f>D26</f>
        <v>6328752</v>
      </c>
    </row>
    <row r="26" spans="1:8" x14ac:dyDescent="0.2">
      <c r="C26" s="82" t="s">
        <v>41</v>
      </c>
      <c r="D26" s="114">
        <f>('COSTOS Y GASTOS'!F78)</f>
        <v>6328752</v>
      </c>
      <c r="E26" s="20"/>
      <c r="F26" s="5"/>
    </row>
    <row r="27" spans="1:8" x14ac:dyDescent="0.2">
      <c r="C27" s="320" t="s">
        <v>174</v>
      </c>
      <c r="D27" s="321"/>
      <c r="E27" s="321"/>
      <c r="F27" s="188">
        <f>SUM(F24:F26)</f>
        <v>6328752</v>
      </c>
    </row>
    <row r="29" spans="1:8" x14ac:dyDescent="0.2">
      <c r="A29" s="3" t="s">
        <v>15</v>
      </c>
      <c r="B29" s="96">
        <v>29</v>
      </c>
      <c r="C29" s="96" t="s">
        <v>236</v>
      </c>
    </row>
    <row r="30" spans="1:8" x14ac:dyDescent="0.2">
      <c r="A30" s="3"/>
      <c r="B30" s="96"/>
      <c r="C30" s="96"/>
    </row>
    <row r="31" spans="1:8" ht="12.75" customHeight="1" x14ac:dyDescent="0.2">
      <c r="C31" s="305" t="s">
        <v>236</v>
      </c>
      <c r="D31" s="314"/>
      <c r="E31" s="314"/>
      <c r="F31" s="305" t="s">
        <v>216</v>
      </c>
      <c r="G31" s="336" t="s">
        <v>210</v>
      </c>
    </row>
    <row r="32" spans="1:8" x14ac:dyDescent="0.2">
      <c r="C32" s="315"/>
      <c r="D32" s="316"/>
      <c r="E32" s="316"/>
      <c r="F32" s="306" t="s">
        <v>29</v>
      </c>
      <c r="G32" s="336"/>
    </row>
    <row r="33" spans="3:7" x14ac:dyDescent="0.2">
      <c r="C33" s="6" t="s">
        <v>237</v>
      </c>
      <c r="D33" s="7"/>
      <c r="E33" s="104" t="s">
        <v>121</v>
      </c>
      <c r="F33" s="5">
        <f>F18</f>
        <v>1187405554.76</v>
      </c>
      <c r="G33" s="5">
        <f>F33/$F$2</f>
        <v>15857.445977029915</v>
      </c>
    </row>
    <row r="34" spans="3:7" x14ac:dyDescent="0.2">
      <c r="C34" s="6" t="s">
        <v>238</v>
      </c>
      <c r="D34" s="7"/>
      <c r="E34" s="104" t="s">
        <v>128</v>
      </c>
      <c r="F34" s="5">
        <f>F27</f>
        <v>6328752</v>
      </c>
      <c r="G34" s="5">
        <f>F34/$F$2</f>
        <v>84.518589743589743</v>
      </c>
    </row>
    <row r="35" spans="3:7" hidden="1" x14ac:dyDescent="0.2">
      <c r="C35" s="6"/>
      <c r="D35" s="7"/>
      <c r="E35" s="20"/>
      <c r="F35" s="5"/>
      <c r="G35" s="5">
        <f>F35/$F$2</f>
        <v>0</v>
      </c>
    </row>
    <row r="36" spans="3:7" x14ac:dyDescent="0.2">
      <c r="C36" s="320" t="s">
        <v>174</v>
      </c>
      <c r="D36" s="321"/>
      <c r="E36" s="321"/>
      <c r="F36" s="188">
        <f>SUM(F33:F35)</f>
        <v>1193734306.76</v>
      </c>
      <c r="G36" s="179">
        <f>F36/$F$2</f>
        <v>15941.964566773504</v>
      </c>
    </row>
  </sheetData>
  <mergeCells count="10">
    <mergeCell ref="C31:E32"/>
    <mergeCell ref="F31:F32"/>
    <mergeCell ref="C36:E36"/>
    <mergeCell ref="G31:G32"/>
    <mergeCell ref="C6:E7"/>
    <mergeCell ref="F6:F7"/>
    <mergeCell ref="C18:E18"/>
    <mergeCell ref="C22:E23"/>
    <mergeCell ref="F22:F23"/>
    <mergeCell ref="C27:E27"/>
  </mergeCells>
  <pageMargins left="0.7" right="0.7" top="0.75" bottom="0.75" header="0.3" footer="0.3"/>
  <pageSetup paperSize="5" orientation="portrait" horizontalDpi="300" verticalDpi="30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theme="0"/>
  </sheetPr>
  <dimension ref="A1:U164"/>
  <sheetViews>
    <sheetView showGridLines="0" topLeftCell="A146" zoomScaleNormal="100" workbookViewId="0">
      <selection activeCell="J13" sqref="J13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4.85546875" style="2" customWidth="1"/>
    <col min="4" max="5" width="14.42578125" style="2" customWidth="1"/>
    <col min="6" max="11" width="23.28515625" style="2" bestFit="1" customWidth="1"/>
    <col min="12" max="12" width="18.140625" style="2" customWidth="1"/>
    <col min="13" max="13" width="17.42578125" style="2" customWidth="1"/>
    <col min="14" max="14" width="16.7109375" style="2" customWidth="1"/>
    <col min="15" max="15" width="22.140625" style="2" customWidth="1"/>
    <col min="16" max="16" width="22.42578125" style="2" customWidth="1"/>
    <col min="17" max="17" width="17.85546875" style="2" customWidth="1"/>
    <col min="18" max="18" width="16.7109375" style="2" customWidth="1"/>
    <col min="19" max="19" width="15.140625" style="2" customWidth="1"/>
    <col min="20" max="16384" width="11.42578125" style="2"/>
  </cols>
  <sheetData>
    <row r="1" spans="1:21" x14ac:dyDescent="0.2">
      <c r="C1" s="3"/>
      <c r="D1" s="3"/>
      <c r="E1" s="3"/>
      <c r="F1" s="3"/>
      <c r="G1" s="3"/>
      <c r="H1" s="3"/>
      <c r="I1" s="3"/>
    </row>
    <row r="2" spans="1:21" x14ac:dyDescent="0.2">
      <c r="C2" s="3"/>
      <c r="D2" s="3"/>
      <c r="E2" s="3">
        <v>0.9</v>
      </c>
      <c r="F2" s="3">
        <f>+$E$2*F3</f>
        <v>25272</v>
      </c>
      <c r="G2" s="3">
        <f t="shared" ref="G2:J2" si="0">+$E$2*G3</f>
        <v>63180</v>
      </c>
      <c r="H2" s="3">
        <f t="shared" si="0"/>
        <v>67392</v>
      </c>
      <c r="I2" s="3">
        <f t="shared" si="0"/>
        <v>72109.8</v>
      </c>
      <c r="J2" s="3">
        <f t="shared" si="0"/>
        <v>77157</v>
      </c>
    </row>
    <row r="3" spans="1:21" ht="13.5" x14ac:dyDescent="0.25">
      <c r="C3" s="17"/>
      <c r="D3" s="255"/>
      <c r="E3" s="256"/>
      <c r="F3" s="272">
        <v>28080</v>
      </c>
      <c r="G3" s="272">
        <v>70200</v>
      </c>
      <c r="H3" s="272">
        <v>74880</v>
      </c>
      <c r="I3" s="272">
        <v>80122</v>
      </c>
      <c r="J3" s="272">
        <v>85730</v>
      </c>
    </row>
    <row r="4" spans="1:21" x14ac:dyDescent="0.2">
      <c r="E4" s="2">
        <v>1.1000000000000001</v>
      </c>
      <c r="F4" s="2">
        <f>+$E$4*F3</f>
        <v>30888.000000000004</v>
      </c>
      <c r="G4" s="2">
        <f t="shared" ref="G4:J4" si="1">+$E$4*G3</f>
        <v>77220</v>
      </c>
      <c r="H4" s="2">
        <f t="shared" si="1"/>
        <v>82368</v>
      </c>
      <c r="I4" s="2">
        <f t="shared" si="1"/>
        <v>88134.200000000012</v>
      </c>
      <c r="J4" s="2">
        <f t="shared" si="1"/>
        <v>94303.000000000015</v>
      </c>
    </row>
    <row r="5" spans="1:21" x14ac:dyDescent="0.2">
      <c r="A5" s="3" t="s">
        <v>15</v>
      </c>
      <c r="B5" s="3">
        <v>30</v>
      </c>
      <c r="C5" s="3" t="s">
        <v>368</v>
      </c>
      <c r="D5" s="39">
        <f>+'PROM TAMAÑOS DEL PROYC'!K1</f>
        <v>0</v>
      </c>
      <c r="E5" s="2" t="s">
        <v>366</v>
      </c>
      <c r="F5" s="115"/>
      <c r="G5" s="115"/>
      <c r="H5" s="115"/>
      <c r="I5" s="115"/>
      <c r="J5" s="115"/>
    </row>
    <row r="6" spans="1:21" x14ac:dyDescent="0.2">
      <c r="A6" s="3"/>
      <c r="B6" s="3"/>
      <c r="C6" s="3"/>
    </row>
    <row r="7" spans="1:21" x14ac:dyDescent="0.2">
      <c r="D7" s="305"/>
      <c r="E7" s="312"/>
      <c r="F7" s="193" t="s">
        <v>8</v>
      </c>
      <c r="G7" s="193" t="s">
        <v>8</v>
      </c>
      <c r="H7" s="193" t="s">
        <v>8</v>
      </c>
      <c r="I7" s="193" t="s">
        <v>8</v>
      </c>
      <c r="J7" s="193" t="s">
        <v>8</v>
      </c>
    </row>
    <row r="8" spans="1:21" x14ac:dyDescent="0.2">
      <c r="D8" s="306"/>
      <c r="E8" s="313"/>
      <c r="F8" s="202">
        <f>D3+1</f>
        <v>1</v>
      </c>
      <c r="G8" s="202">
        <f>F8+1</f>
        <v>2</v>
      </c>
      <c r="H8" s="202">
        <f>G8+1</f>
        <v>3</v>
      </c>
      <c r="I8" s="202">
        <f>H8+1</f>
        <v>4</v>
      </c>
      <c r="J8" s="202">
        <f>I8+1</f>
        <v>5</v>
      </c>
    </row>
    <row r="9" spans="1:21" x14ac:dyDescent="0.2">
      <c r="C9" s="22" t="s">
        <v>367</v>
      </c>
      <c r="D9" s="354"/>
      <c r="E9" s="354"/>
      <c r="F9" s="176">
        <v>30888.000000000004</v>
      </c>
      <c r="G9" s="269">
        <v>77220</v>
      </c>
      <c r="H9" s="269">
        <v>82368</v>
      </c>
      <c r="I9" s="269">
        <v>88134.200000000012</v>
      </c>
      <c r="J9" s="269">
        <v>94303.000000000015</v>
      </c>
    </row>
    <row r="10" spans="1:21" x14ac:dyDescent="0.2">
      <c r="C10" s="342" t="s">
        <v>242</v>
      </c>
      <c r="D10" s="343"/>
      <c r="E10" s="343"/>
      <c r="F10" s="344"/>
      <c r="G10" s="117">
        <f>+(G9-F9)/F9</f>
        <v>1.4999999999999998</v>
      </c>
      <c r="H10" s="117">
        <f t="shared" ref="H10:J10" si="2">+(H9-G9)/G9</f>
        <v>6.6666666666666666E-2</v>
      </c>
      <c r="I10" s="117">
        <f t="shared" si="2"/>
        <v>7.000534188034202E-2</v>
      </c>
      <c r="J10" s="117">
        <f t="shared" si="2"/>
        <v>6.9993260278075953E-2</v>
      </c>
    </row>
    <row r="13" spans="1:21" x14ac:dyDescent="0.2">
      <c r="M13" s="263"/>
      <c r="N13" s="263"/>
      <c r="O13" s="60"/>
      <c r="P13" s="60"/>
      <c r="Q13" s="60"/>
      <c r="R13" s="60"/>
      <c r="S13" s="60"/>
    </row>
    <row r="14" spans="1:21" x14ac:dyDescent="0.2">
      <c r="A14" s="3" t="s">
        <v>15</v>
      </c>
      <c r="B14" s="3">
        <v>31</v>
      </c>
      <c r="C14" s="3" t="s">
        <v>245</v>
      </c>
      <c r="M14" s="263"/>
      <c r="N14" s="263"/>
      <c r="O14" s="42"/>
      <c r="P14" s="42"/>
      <c r="Q14" s="42" t="s">
        <v>160</v>
      </c>
      <c r="R14" s="42" t="s">
        <v>161</v>
      </c>
      <c r="S14" s="42" t="s">
        <v>162</v>
      </c>
      <c r="T14" s="2" t="s">
        <v>163</v>
      </c>
      <c r="U14" s="2" t="s">
        <v>164</v>
      </c>
    </row>
    <row r="15" spans="1:21" x14ac:dyDescent="0.2">
      <c r="E15" s="189" t="s">
        <v>160</v>
      </c>
      <c r="F15" s="189" t="s">
        <v>161</v>
      </c>
      <c r="G15" s="189" t="s">
        <v>162</v>
      </c>
      <c r="H15" s="189" t="s">
        <v>163</v>
      </c>
      <c r="I15" s="189" t="s">
        <v>164</v>
      </c>
      <c r="J15" s="340"/>
      <c r="K15" s="340"/>
      <c r="P15" s="42" t="s">
        <v>243</v>
      </c>
      <c r="Q15" s="42">
        <v>22889.957100358424</v>
      </c>
      <c r="R15" s="115">
        <v>23576.655813369176</v>
      </c>
      <c r="S15" s="115">
        <v>24283.95548777025</v>
      </c>
      <c r="T15" s="119">
        <v>25012.47415240336</v>
      </c>
      <c r="U15" s="119">
        <v>25762.84837697546</v>
      </c>
    </row>
    <row r="16" spans="1:21" x14ac:dyDescent="0.2">
      <c r="C16" s="17" t="s">
        <v>243</v>
      </c>
      <c r="D16" s="357">
        <f>'COSTOS RESUMEN'!G36</f>
        <v>15941.964566773504</v>
      </c>
      <c r="E16" s="357"/>
      <c r="F16" s="73">
        <f>+D16*(1+3%)</f>
        <v>16420.22350377671</v>
      </c>
      <c r="G16" s="73">
        <f>+F16*(1+3%)</f>
        <v>16912.830208890013</v>
      </c>
      <c r="H16" s="73">
        <f>+G16*(1+3%)</f>
        <v>17420.215115156712</v>
      </c>
      <c r="I16" s="73">
        <f>+H16*(1+3%)</f>
        <v>17942.821568611413</v>
      </c>
      <c r="L16" s="3"/>
      <c r="M16" s="3"/>
      <c r="N16" s="3"/>
      <c r="P16" s="3" t="s">
        <v>244</v>
      </c>
      <c r="Q16" s="264">
        <v>0.57814943253586282</v>
      </c>
      <c r="R16" s="264">
        <v>0.56549391551193873</v>
      </c>
      <c r="S16" s="264">
        <v>0.55245873297729697</v>
      </c>
      <c r="T16" s="119">
        <v>0.53903249496661587</v>
      </c>
      <c r="U16" s="119">
        <v>0.52520346981561428</v>
      </c>
    </row>
    <row r="17" spans="1:21" x14ac:dyDescent="0.2">
      <c r="C17" s="17" t="s">
        <v>244</v>
      </c>
      <c r="D17" s="355">
        <f>+(D20 - D16) / D20</f>
        <v>0.28626058724291287</v>
      </c>
      <c r="E17" s="355"/>
      <c r="F17" s="257">
        <f>+(F20 - F16) / F20</f>
        <v>0.26484840486020028</v>
      </c>
      <c r="G17" s="257">
        <f>+(G20 - G16) / G20</f>
        <v>0.24279385700600617</v>
      </c>
      <c r="H17" s="257">
        <f t="shared" ref="H17:I17" si="3">+(H20 - H16) / H20</f>
        <v>0.22007767271618639</v>
      </c>
      <c r="I17" s="257">
        <f t="shared" si="3"/>
        <v>0.19668000289767204</v>
      </c>
      <c r="J17" s="246"/>
      <c r="P17" s="2" t="s">
        <v>362</v>
      </c>
      <c r="Q17" s="266">
        <v>54260.818559416475</v>
      </c>
      <c r="R17" s="266">
        <v>54260.818559416468</v>
      </c>
      <c r="S17" s="266">
        <v>54260.818559416475</v>
      </c>
      <c r="T17" s="267">
        <v>54260.818559416482</v>
      </c>
      <c r="U17" s="267">
        <v>54260.818559416475</v>
      </c>
    </row>
    <row r="18" spans="1:21" x14ac:dyDescent="0.2">
      <c r="C18" s="17" t="s">
        <v>400</v>
      </c>
      <c r="D18" s="345">
        <f>PRECIOS!E9</f>
        <v>22335.833333333332</v>
      </c>
      <c r="E18" s="345"/>
      <c r="F18" s="265">
        <f>F16/(1-F17)</f>
        <v>22335.833333333332</v>
      </c>
      <c r="G18" s="265">
        <f>G16/(1-G17)</f>
        <v>22335.833333333332</v>
      </c>
      <c r="H18" s="265">
        <f>H16/(1-H17)</f>
        <v>22335.833333333332</v>
      </c>
      <c r="I18" s="265">
        <f>I16/(1-I17)</f>
        <v>22335.833333333332</v>
      </c>
    </row>
    <row r="20" spans="1:21" x14ac:dyDescent="0.2">
      <c r="C20" s="17" t="s">
        <v>152</v>
      </c>
      <c r="D20" s="346">
        <f>D18</f>
        <v>22335.833333333332</v>
      </c>
      <c r="E20" s="347"/>
      <c r="F20" s="120">
        <f>+D20</f>
        <v>22335.833333333332</v>
      </c>
      <c r="G20" s="120">
        <f>+F20</f>
        <v>22335.833333333332</v>
      </c>
      <c r="H20" s="120">
        <f t="shared" ref="H20:I20" si="4">+F20</f>
        <v>22335.833333333332</v>
      </c>
      <c r="I20" s="120">
        <f t="shared" si="4"/>
        <v>22335.833333333332</v>
      </c>
      <c r="J20" s="3"/>
    </row>
    <row r="21" spans="1:21" x14ac:dyDescent="0.2">
      <c r="C21" s="356"/>
      <c r="D21" s="356"/>
      <c r="E21" s="356"/>
      <c r="F21" s="3"/>
      <c r="O21" s="2" t="s">
        <v>8</v>
      </c>
      <c r="P21" s="2" t="s">
        <v>8</v>
      </c>
      <c r="Q21" s="2" t="s">
        <v>8</v>
      </c>
      <c r="R21" s="2" t="s">
        <v>8</v>
      </c>
      <c r="S21" s="2" t="s">
        <v>8</v>
      </c>
    </row>
    <row r="22" spans="1:21" x14ac:dyDescent="0.2">
      <c r="D22" s="122"/>
      <c r="E22" s="18"/>
      <c r="O22" s="2">
        <v>1</v>
      </c>
      <c r="P22" s="2">
        <v>2</v>
      </c>
      <c r="Q22" s="2">
        <v>3</v>
      </c>
      <c r="R22" s="2">
        <v>4</v>
      </c>
      <c r="S22" s="2">
        <v>5</v>
      </c>
    </row>
    <row r="23" spans="1:21" x14ac:dyDescent="0.2">
      <c r="E23" s="18"/>
      <c r="N23" s="22" t="s">
        <v>367</v>
      </c>
      <c r="O23" s="33">
        <v>21285.836000000003</v>
      </c>
      <c r="P23" s="33">
        <v>24560.800000000003</v>
      </c>
      <c r="Q23" s="33">
        <v>25788.840000000004</v>
      </c>
      <c r="R23" s="33">
        <v>27078.282000000007</v>
      </c>
      <c r="S23" s="33">
        <v>28432.196100000008</v>
      </c>
    </row>
    <row r="24" spans="1:21" x14ac:dyDescent="0.2">
      <c r="N24" s="88" t="s">
        <v>242</v>
      </c>
      <c r="O24" s="258"/>
      <c r="P24" s="258">
        <v>0.15385648935752391</v>
      </c>
      <c r="Q24" s="258">
        <v>5.0000000000000031E-2</v>
      </c>
      <c r="R24" s="258">
        <v>5.00000000000001E-2</v>
      </c>
      <c r="S24" s="258">
        <v>5.0000000000000051E-2</v>
      </c>
    </row>
    <row r="25" spans="1:21" x14ac:dyDescent="0.2">
      <c r="A25" s="3" t="s">
        <v>15</v>
      </c>
      <c r="B25" s="3">
        <v>32</v>
      </c>
      <c r="C25" s="3" t="s">
        <v>64</v>
      </c>
      <c r="G25" s="18"/>
      <c r="H25" s="18"/>
      <c r="I25" s="18"/>
      <c r="J25" s="18"/>
    </row>
    <row r="26" spans="1:21" x14ac:dyDescent="0.2">
      <c r="A26" s="3"/>
      <c r="C26" s="3"/>
    </row>
    <row r="27" spans="1:21" x14ac:dyDescent="0.2">
      <c r="A27" s="3"/>
      <c r="C27" s="3"/>
      <c r="F27" s="193" t="s">
        <v>8</v>
      </c>
      <c r="G27" s="193" t="s">
        <v>8</v>
      </c>
      <c r="H27" s="193" t="s">
        <v>8</v>
      </c>
      <c r="I27" s="193" t="s">
        <v>8</v>
      </c>
      <c r="J27" s="193" t="s">
        <v>8</v>
      </c>
    </row>
    <row r="28" spans="1:21" x14ac:dyDescent="0.2">
      <c r="F28" s="203">
        <f>F8</f>
        <v>1</v>
      </c>
      <c r="G28" s="203">
        <f>G8</f>
        <v>2</v>
      </c>
      <c r="H28" s="203">
        <f>H8</f>
        <v>3</v>
      </c>
      <c r="I28" s="203">
        <f>I8</f>
        <v>4</v>
      </c>
      <c r="J28" s="203">
        <f>J8</f>
        <v>5</v>
      </c>
    </row>
    <row r="29" spans="1:21" x14ac:dyDescent="0.2">
      <c r="C29" s="289" t="s">
        <v>246</v>
      </c>
      <c r="D29" s="290"/>
      <c r="E29" s="291"/>
      <c r="F29" s="171">
        <f>F9*D20</f>
        <v>689909220</v>
      </c>
      <c r="G29" s="171">
        <f>+F20*G9</f>
        <v>1724773050</v>
      </c>
      <c r="H29" s="171">
        <f>+G20*H9</f>
        <v>1839757920</v>
      </c>
      <c r="I29" s="171">
        <f>+H20*I9</f>
        <v>1968550802.1666667</v>
      </c>
      <c r="J29" s="171">
        <f>+I20*J9</f>
        <v>2106336090.8333335</v>
      </c>
      <c r="K29" s="18"/>
      <c r="L29" s="18"/>
    </row>
    <row r="30" spans="1:21" x14ac:dyDescent="0.2">
      <c r="C30" s="337" t="s">
        <v>247</v>
      </c>
      <c r="D30" s="338"/>
      <c r="E30" s="339"/>
      <c r="F30" s="188">
        <f>SUM(F29:F29)</f>
        <v>689909220</v>
      </c>
      <c r="G30" s="188">
        <f>SUM(G29:G29)</f>
        <v>1724773050</v>
      </c>
      <c r="H30" s="188">
        <f>SUM(H29:H29)</f>
        <v>1839757920</v>
      </c>
      <c r="I30" s="188">
        <f>SUM(I29:I29)</f>
        <v>1968550802.1666667</v>
      </c>
      <c r="J30" s="188">
        <f>SUM(J29:J29)</f>
        <v>2106336090.8333335</v>
      </c>
      <c r="K30" s="18"/>
      <c r="L30" s="18"/>
    </row>
    <row r="31" spans="1:21" ht="4.5" customHeight="1" x14ac:dyDescent="0.2">
      <c r="K31" s="18"/>
      <c r="L31" s="18"/>
    </row>
    <row r="32" spans="1:21" ht="3.75" customHeight="1" x14ac:dyDescent="0.2">
      <c r="G32" s="18"/>
      <c r="K32" s="18"/>
      <c r="L32" s="18"/>
    </row>
    <row r="33" spans="3:12" x14ac:dyDescent="0.2">
      <c r="C33" s="45" t="s">
        <v>241</v>
      </c>
      <c r="D33" s="123" t="s">
        <v>114</v>
      </c>
      <c r="E33" s="124"/>
      <c r="F33" s="5">
        <f>'COSTOS Y GASTOS'!J22</f>
        <v>456192000</v>
      </c>
      <c r="G33" s="5">
        <f>F33*1.03</f>
        <v>469877760</v>
      </c>
      <c r="H33" s="5">
        <f>G33*1.03</f>
        <v>483974092.80000001</v>
      </c>
      <c r="I33" s="5">
        <f>H33*1.03</f>
        <v>498493315.58400005</v>
      </c>
      <c r="J33" s="5">
        <f>I33*1.03</f>
        <v>513448115.05152005</v>
      </c>
      <c r="K33" s="18"/>
      <c r="L33" s="18"/>
    </row>
    <row r="34" spans="3:12" x14ac:dyDescent="0.2">
      <c r="C34" s="45" t="s">
        <v>240</v>
      </c>
      <c r="D34" s="123" t="s">
        <v>103</v>
      </c>
      <c r="E34" s="124"/>
      <c r="F34" s="5">
        <f>F9*'COSTOS Y GASTOS'!$H$61</f>
        <v>0</v>
      </c>
      <c r="G34" s="5">
        <f>(G9*'COSTOS Y GASTOS'!$H$61)*1.03</f>
        <v>0</v>
      </c>
      <c r="H34" s="5">
        <f>(H9*'COSTOS Y GASTOS'!$H$61)*1.03</f>
        <v>0</v>
      </c>
      <c r="I34" s="5">
        <f>(I9*'COSTOS Y GASTOS'!$H$61)*1.03</f>
        <v>0</v>
      </c>
      <c r="J34" s="5">
        <f>(J9*'COSTOS Y GASTOS'!$H$61)*1.03</f>
        <v>0</v>
      </c>
      <c r="K34" s="18"/>
      <c r="L34" s="18"/>
    </row>
    <row r="35" spans="3:12" x14ac:dyDescent="0.2">
      <c r="C35" s="19" t="s">
        <v>250</v>
      </c>
      <c r="D35" s="123" t="s">
        <v>121</v>
      </c>
      <c r="E35" s="124"/>
      <c r="F35" s="5">
        <f>'COSTOS RESUMEN'!F9</f>
        <v>27367000.399999999</v>
      </c>
      <c r="G35" s="53">
        <f>F35*1.03</f>
        <v>28188010.412</v>
      </c>
      <c r="H35" s="53">
        <f>G35*1.03</f>
        <v>29033650.72436</v>
      </c>
      <c r="I35" s="53">
        <f>H35*1.03</f>
        <v>29904660.2460908</v>
      </c>
      <c r="J35" s="53">
        <f>I35*1.03</f>
        <v>30801800.053473525</v>
      </c>
      <c r="K35" s="18"/>
      <c r="L35" s="18"/>
    </row>
    <row r="36" spans="3:12" x14ac:dyDescent="0.2">
      <c r="C36" s="19" t="s">
        <v>251</v>
      </c>
      <c r="D36" s="123" t="s">
        <v>128</v>
      </c>
      <c r="E36" s="125"/>
      <c r="F36" s="5">
        <f>'COSTOS RESUMEN'!F25</f>
        <v>6328752</v>
      </c>
      <c r="G36" s="5">
        <f>($F$36/$F$9)*G9</f>
        <v>15821879.999999998</v>
      </c>
      <c r="H36" s="5">
        <f>($F$36/$F$9)*H9</f>
        <v>16876671.999999996</v>
      </c>
      <c r="I36" s="5">
        <f>($F$36/$F$9)*I9</f>
        <v>18058129.193162393</v>
      </c>
      <c r="J36" s="5">
        <f>($F$36/$F$9)*J9</f>
        <v>19322076.529914532</v>
      </c>
      <c r="K36" s="18"/>
      <c r="L36" s="18"/>
    </row>
    <row r="37" spans="3:12" x14ac:dyDescent="0.2">
      <c r="C37" s="88" t="s">
        <v>248</v>
      </c>
      <c r="D37" s="126"/>
      <c r="E37" s="116"/>
      <c r="F37" s="127">
        <f>SUM(F33:F36)</f>
        <v>489887752.39999998</v>
      </c>
      <c r="G37" s="127">
        <f>SUM(G33:G36)</f>
        <v>513887650.412</v>
      </c>
      <c r="H37" s="127">
        <f>SUM(H33:H36)</f>
        <v>529884415.52436</v>
      </c>
      <c r="I37" s="127">
        <f>SUM(I33:I36)</f>
        <v>546456105.02325332</v>
      </c>
      <c r="J37" s="127">
        <f>SUM(J33:J36)</f>
        <v>563571991.63490808</v>
      </c>
      <c r="K37" s="18"/>
      <c r="L37" s="18"/>
    </row>
    <row r="38" spans="3:12" ht="4.5" customHeight="1" x14ac:dyDescent="0.2">
      <c r="C38" s="3"/>
      <c r="D38" s="60"/>
      <c r="E38" s="4"/>
      <c r="F38" s="62"/>
      <c r="G38" s="62"/>
      <c r="H38" s="62"/>
      <c r="I38" s="62"/>
      <c r="J38" s="62"/>
      <c r="K38" s="18"/>
      <c r="L38" s="18"/>
    </row>
    <row r="39" spans="3:12" x14ac:dyDescent="0.2">
      <c r="C39" s="205" t="s">
        <v>249</v>
      </c>
      <c r="D39" s="212"/>
      <c r="E39" s="206"/>
      <c r="F39" s="188">
        <f>F30-F37</f>
        <v>200021467.60000002</v>
      </c>
      <c r="G39" s="188">
        <f>G30-G37</f>
        <v>1210885399.5880001</v>
      </c>
      <c r="H39" s="188">
        <f>H30-H37</f>
        <v>1309873504.4756401</v>
      </c>
      <c r="I39" s="188">
        <f>I30-I37</f>
        <v>1422094697.1434135</v>
      </c>
      <c r="J39" s="188">
        <f>J30-J37</f>
        <v>1542764099.1984253</v>
      </c>
      <c r="K39" s="18"/>
      <c r="L39" s="18"/>
    </row>
    <row r="40" spans="3:12" ht="5.25" customHeight="1" x14ac:dyDescent="0.2">
      <c r="K40" s="18"/>
      <c r="L40" s="18"/>
    </row>
    <row r="41" spans="3:12" x14ac:dyDescent="0.2">
      <c r="C41" s="19" t="s">
        <v>252</v>
      </c>
      <c r="D41" s="128" t="s">
        <v>116</v>
      </c>
      <c r="E41" s="129"/>
      <c r="F41" s="53">
        <f>'COSTOS Y GASTOS'!J101</f>
        <v>289541061.36000001</v>
      </c>
      <c r="G41" s="53">
        <f>F41*1.03</f>
        <v>298227293.2008</v>
      </c>
      <c r="H41" s="53">
        <f>G41*1.03</f>
        <v>307174111.99682403</v>
      </c>
      <c r="I41" s="53">
        <f t="shared" ref="H41:J43" si="5">H41*1.03</f>
        <v>316389335.35672873</v>
      </c>
      <c r="J41" s="53">
        <f t="shared" si="5"/>
        <v>325881015.41743058</v>
      </c>
      <c r="K41" s="18"/>
      <c r="L41" s="18"/>
    </row>
    <row r="42" spans="3:12" x14ac:dyDescent="0.2">
      <c r="C42" s="19" t="s">
        <v>253</v>
      </c>
      <c r="D42" s="128" t="s">
        <v>118</v>
      </c>
      <c r="E42" s="129"/>
      <c r="F42" s="53">
        <f>'COSTOS Y GASTOS'!F119</f>
        <v>98801565</v>
      </c>
      <c r="G42" s="53">
        <f>F42*1.03</f>
        <v>101765611.95</v>
      </c>
      <c r="H42" s="53">
        <f t="shared" si="5"/>
        <v>104818580.30850001</v>
      </c>
      <c r="I42" s="53">
        <f t="shared" si="5"/>
        <v>107963137.717755</v>
      </c>
      <c r="J42" s="53">
        <f t="shared" si="5"/>
        <v>111202031.84928766</v>
      </c>
      <c r="K42" s="18"/>
      <c r="L42" s="18"/>
    </row>
    <row r="43" spans="3:12" x14ac:dyDescent="0.2">
      <c r="C43" s="19" t="s">
        <v>254</v>
      </c>
      <c r="D43" s="128" t="s">
        <v>117</v>
      </c>
      <c r="E43" s="129"/>
      <c r="F43" s="53">
        <f>'COSTOS Y GASTOS'!J127</f>
        <v>75503928</v>
      </c>
      <c r="G43" s="53">
        <f>F43*1.03</f>
        <v>77769045.840000004</v>
      </c>
      <c r="H43" s="53">
        <f t="shared" si="5"/>
        <v>80102117.215200007</v>
      </c>
      <c r="I43" s="53">
        <f t="shared" si="5"/>
        <v>82505180.731656015</v>
      </c>
      <c r="J43" s="53">
        <f>I43*1.03</f>
        <v>84980336.1536057</v>
      </c>
      <c r="K43" s="18"/>
      <c r="L43" s="18"/>
    </row>
    <row r="44" spans="3:12" x14ac:dyDescent="0.2">
      <c r="C44" s="205" t="s">
        <v>255</v>
      </c>
      <c r="D44" s="212"/>
      <c r="E44" s="211"/>
      <c r="F44" s="213">
        <f>F41+F42+F43</f>
        <v>463846554.36000001</v>
      </c>
      <c r="G44" s="213">
        <f>G41+G42+G43</f>
        <v>477761950.99080002</v>
      </c>
      <c r="H44" s="213">
        <f>H41+H42+H43</f>
        <v>492094809.52052402</v>
      </c>
      <c r="I44" s="213">
        <f>I41+I42+I43</f>
        <v>506857653.80613977</v>
      </c>
      <c r="J44" s="213">
        <f>J41+J42+J43</f>
        <v>522063383.42032397</v>
      </c>
      <c r="K44" s="18"/>
      <c r="L44" s="18"/>
    </row>
    <row r="45" spans="3:12" ht="4.5" customHeight="1" x14ac:dyDescent="0.2">
      <c r="C45" s="3"/>
      <c r="D45" s="60"/>
      <c r="E45" s="4"/>
      <c r="F45" s="62"/>
      <c r="G45" s="62"/>
      <c r="H45" s="62"/>
      <c r="I45" s="62"/>
      <c r="J45" s="62"/>
      <c r="K45" s="18"/>
      <c r="L45" s="18"/>
    </row>
    <row r="46" spans="3:12" ht="3" customHeight="1" x14ac:dyDescent="0.2">
      <c r="G46" s="18"/>
      <c r="K46" s="18"/>
      <c r="L46" s="18"/>
    </row>
    <row r="47" spans="3:12" ht="13.5" customHeight="1" x14ac:dyDescent="0.2">
      <c r="C47" s="130" t="s">
        <v>256</v>
      </c>
      <c r="D47" s="86"/>
      <c r="E47" s="207"/>
      <c r="F47" s="188">
        <f>F39-F44</f>
        <v>-263825086.75999999</v>
      </c>
      <c r="G47" s="188">
        <f>G39-G44</f>
        <v>733123448.59720004</v>
      </c>
      <c r="H47" s="188">
        <f>H39-H44</f>
        <v>817778694.95511603</v>
      </c>
      <c r="I47" s="188">
        <f>I39-I44</f>
        <v>915237043.33727384</v>
      </c>
      <c r="J47" s="188">
        <f>J39-J44</f>
        <v>1020700715.7781013</v>
      </c>
      <c r="K47" s="18"/>
      <c r="L47" s="18"/>
    </row>
    <row r="48" spans="3:12" x14ac:dyDescent="0.2">
      <c r="C48" s="131" t="s">
        <v>222</v>
      </c>
      <c r="D48" s="132" t="s">
        <v>120</v>
      </c>
      <c r="E48" s="133"/>
      <c r="F48" s="5">
        <f>CRÉDITO!N12</f>
        <v>74263531.99254477</v>
      </c>
      <c r="G48" s="5">
        <f>CRÉDITO!N13</f>
        <v>62910066.166095115</v>
      </c>
      <c r="H48" s="5">
        <f>CRÉDITO!N14</f>
        <v>49170241.603994384</v>
      </c>
      <c r="I48" s="5">
        <f>CRÉDITO!N15</f>
        <v>32542475.080268417</v>
      </c>
      <c r="J48" s="5">
        <f>CRÉDITO!N16</f>
        <v>12419756.750212107</v>
      </c>
      <c r="K48" s="18"/>
      <c r="L48" s="18"/>
    </row>
    <row r="49" spans="3:12" x14ac:dyDescent="0.2">
      <c r="C49" s="131" t="s">
        <v>70</v>
      </c>
      <c r="D49" s="126"/>
      <c r="E49" s="134"/>
      <c r="F49" s="5">
        <f>(F30*0.004)</f>
        <v>2759636.88</v>
      </c>
      <c r="G49" s="5">
        <f>(G30*0.004)</f>
        <v>6899092.2000000002</v>
      </c>
      <c r="H49" s="5">
        <f>(H30*0.004)</f>
        <v>7359031.6799999997</v>
      </c>
      <c r="I49" s="5">
        <f>(I30*0.004)</f>
        <v>7874203.2086666673</v>
      </c>
      <c r="J49" s="5">
        <f>(J30*0.004)</f>
        <v>8425344.3633333333</v>
      </c>
      <c r="K49" s="18"/>
      <c r="L49" s="18"/>
    </row>
    <row r="50" spans="3:12" x14ac:dyDescent="0.2">
      <c r="C50" s="131" t="s">
        <v>257</v>
      </c>
      <c r="D50" s="118"/>
      <c r="E50" s="43"/>
      <c r="F50" s="5"/>
      <c r="G50" s="53"/>
      <c r="H50" s="53"/>
      <c r="I50" s="53"/>
      <c r="J50" s="53"/>
      <c r="K50" s="18"/>
      <c r="L50" s="18"/>
    </row>
    <row r="51" spans="3:12" hidden="1" x14ac:dyDescent="0.2">
      <c r="K51" s="18"/>
      <c r="L51" s="18"/>
    </row>
    <row r="52" spans="3:12" x14ac:dyDescent="0.2">
      <c r="C52" s="205" t="s">
        <v>258</v>
      </c>
      <c r="D52" s="206"/>
      <c r="E52" s="206"/>
      <c r="F52" s="188">
        <f>F47-F48-F49+F50</f>
        <v>-340848255.63254476</v>
      </c>
      <c r="G52" s="188">
        <f>G47-G48-G49+G50</f>
        <v>663314290.23110485</v>
      </c>
      <c r="H52" s="188">
        <f>H47-H48-H49+H50</f>
        <v>761249421.67112172</v>
      </c>
      <c r="I52" s="188">
        <f>I47-I48-I49+I50</f>
        <v>874820365.04833877</v>
      </c>
      <c r="J52" s="188">
        <f>J47-J48-J49+J50</f>
        <v>999855614.66455591</v>
      </c>
      <c r="K52" s="18"/>
      <c r="L52" s="18"/>
    </row>
    <row r="53" spans="3:12" hidden="1" x14ac:dyDescent="0.2">
      <c r="K53" s="18"/>
      <c r="L53" s="18"/>
    </row>
    <row r="54" spans="3:12" ht="5.25" customHeight="1" x14ac:dyDescent="0.2">
      <c r="K54" s="18"/>
      <c r="L54" s="18"/>
    </row>
    <row r="55" spans="3:12" x14ac:dyDescent="0.2">
      <c r="C55" s="131" t="s">
        <v>260</v>
      </c>
      <c r="D55" s="135">
        <v>0.35</v>
      </c>
      <c r="E55" s="121"/>
      <c r="F55" s="53">
        <f>IF(F52&gt;0,F52*$D$55,0)</f>
        <v>0</v>
      </c>
      <c r="G55" s="5">
        <f>IF(G52&gt;0,G52*$D$55,0)</f>
        <v>232160001.58088669</v>
      </c>
      <c r="H55" s="5">
        <f>IF(H52&gt;0,H52*$D$55,0)</f>
        <v>266437297.58489257</v>
      </c>
      <c r="I55" s="5">
        <f>IF(I52&gt;0,I52*$D$55,0)</f>
        <v>306187127.76691854</v>
      </c>
      <c r="J55" s="5">
        <f>IF(J52&gt;0,J52*$D$55,0)</f>
        <v>349949465.13259453</v>
      </c>
      <c r="K55" s="18"/>
      <c r="L55" s="18"/>
    </row>
    <row r="56" spans="3:12" hidden="1" x14ac:dyDescent="0.2">
      <c r="K56" s="18"/>
      <c r="L56" s="18"/>
    </row>
    <row r="57" spans="3:12" ht="5.25" customHeight="1" x14ac:dyDescent="0.2">
      <c r="K57" s="18"/>
      <c r="L57" s="18"/>
    </row>
    <row r="58" spans="3:12" x14ac:dyDescent="0.2">
      <c r="C58" s="88" t="s">
        <v>259</v>
      </c>
      <c r="D58" s="208"/>
      <c r="E58" s="214"/>
      <c r="F58" s="188">
        <f>F52-F55</f>
        <v>-340848255.63254476</v>
      </c>
      <c r="G58" s="188">
        <f>G52-G55</f>
        <v>431154288.65021813</v>
      </c>
      <c r="H58" s="188">
        <f>H52-H55</f>
        <v>494812124.08622915</v>
      </c>
      <c r="I58" s="188">
        <f>I52-I55</f>
        <v>568633237.28142023</v>
      </c>
      <c r="J58" s="188">
        <f>J52-J55</f>
        <v>649906149.53196144</v>
      </c>
      <c r="K58" s="18"/>
      <c r="L58" s="18"/>
    </row>
    <row r="59" spans="3:12" hidden="1" x14ac:dyDescent="0.2">
      <c r="K59" s="18"/>
      <c r="L59" s="18"/>
    </row>
    <row r="60" spans="3:12" x14ac:dyDescent="0.2">
      <c r="C60" s="131" t="s">
        <v>261</v>
      </c>
      <c r="D60" s="137">
        <v>0.15</v>
      </c>
      <c r="E60" s="138"/>
      <c r="F60" s="53">
        <f>IF(F58&lt;0,0,(F58*$D$60))</f>
        <v>0</v>
      </c>
      <c r="G60" s="5">
        <f>IF(G58&lt;0,0,(G58*$D$60))</f>
        <v>64673143.297532715</v>
      </c>
      <c r="H60" s="5">
        <f>IF(H58&lt;0,0,(H58*$D$60))</f>
        <v>74221818.612934366</v>
      </c>
      <c r="I60" s="5">
        <f>IF(I58&lt;0,0,(I58*$D$60))</f>
        <v>85294985.592213035</v>
      </c>
      <c r="J60" s="5">
        <f>IF(J58&lt;0,0,(J58*$D$60))</f>
        <v>97485922.429794207</v>
      </c>
      <c r="K60" s="18"/>
      <c r="L60" s="18"/>
    </row>
    <row r="61" spans="3:12" x14ac:dyDescent="0.2">
      <c r="C61" s="335" t="s">
        <v>262</v>
      </c>
      <c r="D61" s="335"/>
      <c r="E61" s="335"/>
      <c r="F61" s="188">
        <f>F58-F60</f>
        <v>-340848255.63254476</v>
      </c>
      <c r="G61" s="188">
        <f>G58-G60</f>
        <v>366481145.35268539</v>
      </c>
      <c r="H61" s="188">
        <f>H58-H60</f>
        <v>420590305.47329479</v>
      </c>
      <c r="I61" s="188">
        <f>I58-I60</f>
        <v>483338251.6892072</v>
      </c>
      <c r="J61" s="188">
        <f>J58-J60</f>
        <v>552420227.10216725</v>
      </c>
      <c r="K61" s="18"/>
      <c r="L61" s="18"/>
    </row>
    <row r="62" spans="3:12" x14ac:dyDescent="0.2">
      <c r="K62" s="18"/>
      <c r="L62" s="18"/>
    </row>
    <row r="63" spans="3:12" x14ac:dyDescent="0.2">
      <c r="K63" s="18"/>
      <c r="L63" s="18"/>
    </row>
    <row r="64" spans="3:12" x14ac:dyDescent="0.2">
      <c r="F64" s="18"/>
      <c r="K64" s="18"/>
      <c r="L64" s="18"/>
    </row>
    <row r="65" spans="1:12" x14ac:dyDescent="0.2">
      <c r="K65" s="18"/>
      <c r="L65" s="18"/>
    </row>
    <row r="66" spans="1:12" x14ac:dyDescent="0.2">
      <c r="A66" s="3" t="s">
        <v>15</v>
      </c>
      <c r="B66" s="3">
        <v>33</v>
      </c>
      <c r="C66" s="3" t="s">
        <v>65</v>
      </c>
      <c r="L66" s="18" t="s">
        <v>134</v>
      </c>
    </row>
    <row r="67" spans="1:12" x14ac:dyDescent="0.2">
      <c r="C67" s="340"/>
      <c r="D67" s="340"/>
      <c r="E67" s="340"/>
      <c r="F67" s="193" t="s">
        <v>8</v>
      </c>
      <c r="G67" s="193" t="s">
        <v>8</v>
      </c>
      <c r="H67" s="193" t="s">
        <v>8</v>
      </c>
      <c r="I67" s="193" t="s">
        <v>8</v>
      </c>
      <c r="J67" s="193" t="s">
        <v>8</v>
      </c>
      <c r="K67" s="193" t="s">
        <v>8</v>
      </c>
      <c r="L67" s="18"/>
    </row>
    <row r="68" spans="1:12" x14ac:dyDescent="0.2">
      <c r="C68" s="341"/>
      <c r="D68" s="341"/>
      <c r="E68" s="341"/>
      <c r="F68" s="203">
        <f>D3</f>
        <v>0</v>
      </c>
      <c r="G68" s="203">
        <f t="shared" ref="G68:K69" si="6">F28</f>
        <v>1</v>
      </c>
      <c r="H68" s="203">
        <f t="shared" si="6"/>
        <v>2</v>
      </c>
      <c r="I68" s="203">
        <f t="shared" si="6"/>
        <v>3</v>
      </c>
      <c r="J68" s="203">
        <f t="shared" si="6"/>
        <v>4</v>
      </c>
      <c r="K68" s="202">
        <f t="shared" si="6"/>
        <v>5</v>
      </c>
      <c r="L68" s="18"/>
    </row>
    <row r="69" spans="1:12" x14ac:dyDescent="0.2">
      <c r="C69" s="342" t="s">
        <v>66</v>
      </c>
      <c r="D69" s="343"/>
      <c r="E69" s="344"/>
      <c r="F69" s="97"/>
      <c r="G69" s="5">
        <f t="shared" si="6"/>
        <v>689909220</v>
      </c>
      <c r="H69" s="5">
        <f t="shared" si="6"/>
        <v>1724773050</v>
      </c>
      <c r="I69" s="5">
        <f t="shared" si="6"/>
        <v>1839757920</v>
      </c>
      <c r="J69" s="5">
        <f t="shared" si="6"/>
        <v>1968550802.1666667</v>
      </c>
      <c r="K69" s="5">
        <f t="shared" si="6"/>
        <v>2106336090.8333335</v>
      </c>
      <c r="L69" s="18"/>
    </row>
    <row r="70" spans="1:12" ht="14.25" customHeight="1" x14ac:dyDescent="0.2">
      <c r="C70" s="342" t="s">
        <v>263</v>
      </c>
      <c r="D70" s="343"/>
      <c r="E70" s="344"/>
      <c r="F70" s="97"/>
      <c r="G70" s="22"/>
      <c r="H70" s="5"/>
      <c r="I70" s="5"/>
      <c r="J70" s="5"/>
      <c r="K70" s="5"/>
      <c r="L70" s="18"/>
    </row>
    <row r="71" spans="1:12" x14ac:dyDescent="0.2">
      <c r="C71" s="337" t="s">
        <v>264</v>
      </c>
      <c r="D71" s="338"/>
      <c r="E71" s="339"/>
      <c r="F71" s="197"/>
      <c r="G71" s="188">
        <f>G69+G70</f>
        <v>689909220</v>
      </c>
      <c r="H71" s="188">
        <f>H69+H70</f>
        <v>1724773050</v>
      </c>
      <c r="I71" s="188">
        <f>I69+I70</f>
        <v>1839757920</v>
      </c>
      <c r="J71" s="188">
        <f>J69+J70</f>
        <v>1968550802.1666667</v>
      </c>
      <c r="K71" s="188">
        <f>K69+K70</f>
        <v>2106336090.8333335</v>
      </c>
      <c r="L71" s="18"/>
    </row>
    <row r="72" spans="1:12" ht="6.75" customHeight="1" x14ac:dyDescent="0.2">
      <c r="E72" s="139"/>
      <c r="H72" s="18"/>
      <c r="I72" s="18"/>
      <c r="J72" s="18"/>
      <c r="K72" s="18"/>
      <c r="L72" s="18"/>
    </row>
    <row r="73" spans="1:12" ht="12" customHeight="1" x14ac:dyDescent="0.2">
      <c r="C73" s="3" t="s">
        <v>265</v>
      </c>
      <c r="E73" s="140"/>
      <c r="G73" s="18"/>
      <c r="H73" s="18"/>
      <c r="I73" s="18"/>
      <c r="J73" s="18"/>
      <c r="K73" s="18"/>
      <c r="L73" s="18"/>
    </row>
    <row r="74" spans="1:12" x14ac:dyDescent="0.2">
      <c r="C74" s="141" t="s">
        <v>266</v>
      </c>
      <c r="D74" s="142" t="s">
        <v>15</v>
      </c>
      <c r="E74" s="143">
        <v>14</v>
      </c>
      <c r="F74" s="144"/>
      <c r="G74" s="5">
        <f>(F34)</f>
        <v>0</v>
      </c>
      <c r="H74" s="5">
        <f>(G34)</f>
        <v>0</v>
      </c>
      <c r="I74" s="5">
        <f>(H34)</f>
        <v>0</v>
      </c>
      <c r="J74" s="5">
        <f>(I34)</f>
        <v>0</v>
      </c>
      <c r="K74" s="5">
        <f>(J34)</f>
        <v>0</v>
      </c>
      <c r="L74" s="18"/>
    </row>
    <row r="75" spans="1:12" x14ac:dyDescent="0.2">
      <c r="C75" s="141" t="s">
        <v>267</v>
      </c>
      <c r="D75" s="142" t="s">
        <v>15</v>
      </c>
      <c r="E75" s="143">
        <v>11</v>
      </c>
      <c r="F75" s="144"/>
      <c r="G75" s="5">
        <f>F33</f>
        <v>456192000</v>
      </c>
      <c r="H75" s="5">
        <f>G33</f>
        <v>469877760</v>
      </c>
      <c r="I75" s="5">
        <f>H33</f>
        <v>483974092.80000001</v>
      </c>
      <c r="J75" s="5">
        <f>I33</f>
        <v>498493315.58400005</v>
      </c>
      <c r="K75" s="5">
        <f>J33</f>
        <v>513448115.05152005</v>
      </c>
      <c r="L75" s="18"/>
    </row>
    <row r="76" spans="1:12" ht="12.75" customHeight="1" x14ac:dyDescent="0.2">
      <c r="C76" s="131" t="s">
        <v>268</v>
      </c>
      <c r="D76" s="145" t="s">
        <v>15</v>
      </c>
      <c r="E76" s="143">
        <v>15</v>
      </c>
      <c r="F76" s="144"/>
      <c r="G76" s="5">
        <f>F35</f>
        <v>27367000.399999999</v>
      </c>
      <c r="H76" s="5">
        <f>G35</f>
        <v>28188010.412</v>
      </c>
      <c r="I76" s="5">
        <f>H35</f>
        <v>29033650.72436</v>
      </c>
      <c r="J76" s="5">
        <f>I35</f>
        <v>29904660.2460908</v>
      </c>
      <c r="K76" s="5">
        <f>J35</f>
        <v>30801800.053473525</v>
      </c>
      <c r="L76" s="18"/>
    </row>
    <row r="77" spans="1:12" x14ac:dyDescent="0.2">
      <c r="C77" s="146" t="s">
        <v>31</v>
      </c>
      <c r="D77" s="145" t="s">
        <v>15</v>
      </c>
      <c r="E77" s="143">
        <v>13</v>
      </c>
      <c r="F77" s="144"/>
      <c r="G77" s="5">
        <f>-'COSTOS RESUMEN'!D12</f>
        <v>-10305000</v>
      </c>
      <c r="H77" s="5">
        <f>G77</f>
        <v>-10305000</v>
      </c>
      <c r="I77" s="5">
        <f>H77</f>
        <v>-10305000</v>
      </c>
      <c r="J77" s="5">
        <f>I77</f>
        <v>-10305000</v>
      </c>
      <c r="K77" s="5">
        <f>J77</f>
        <v>-10305000</v>
      </c>
      <c r="L77" s="18"/>
    </row>
    <row r="78" spans="1:12" x14ac:dyDescent="0.2">
      <c r="C78" s="146" t="s">
        <v>269</v>
      </c>
      <c r="D78" s="147" t="s">
        <v>15</v>
      </c>
      <c r="E78" s="148">
        <v>15</v>
      </c>
      <c r="F78" s="144"/>
      <c r="G78" s="5">
        <f>F36</f>
        <v>6328752</v>
      </c>
      <c r="H78" s="5">
        <f>G36</f>
        <v>15821879.999999998</v>
      </c>
      <c r="I78" s="5">
        <f>H36</f>
        <v>16876671.999999996</v>
      </c>
      <c r="J78" s="5">
        <f>I36</f>
        <v>18058129.193162393</v>
      </c>
      <c r="K78" s="5">
        <f>J36</f>
        <v>19322076.529914532</v>
      </c>
      <c r="L78" s="18"/>
    </row>
    <row r="79" spans="1:12" x14ac:dyDescent="0.2">
      <c r="C79" s="205" t="s">
        <v>270</v>
      </c>
      <c r="D79" s="208"/>
      <c r="E79" s="214"/>
      <c r="F79" s="214"/>
      <c r="G79" s="188">
        <f>SUM(G74:G78)</f>
        <v>479582752.39999998</v>
      </c>
      <c r="H79" s="188">
        <f>SUM(H74:H78)</f>
        <v>503582650.412</v>
      </c>
      <c r="I79" s="188">
        <f>SUM(I74:I78)</f>
        <v>519579415.52436</v>
      </c>
      <c r="J79" s="188">
        <f>SUM(J74:J78)</f>
        <v>536151105.02325326</v>
      </c>
      <c r="K79" s="188">
        <f>SUM(K74:K78)</f>
        <v>553266991.63490808</v>
      </c>
      <c r="L79" s="18"/>
    </row>
    <row r="80" spans="1:12" ht="8.25" customHeight="1" x14ac:dyDescent="0.2">
      <c r="L80" s="18"/>
    </row>
    <row r="81" spans="1:12" x14ac:dyDescent="0.2">
      <c r="C81" s="215" t="s">
        <v>271</v>
      </c>
      <c r="D81" s="216"/>
      <c r="E81" s="217"/>
      <c r="F81" s="207"/>
      <c r="G81" s="188">
        <f>G71-G79</f>
        <v>210326467.60000002</v>
      </c>
      <c r="H81" s="188">
        <f>H71-H79</f>
        <v>1221190399.5880001</v>
      </c>
      <c r="I81" s="188">
        <f>I71-I79</f>
        <v>1320178504.4756401</v>
      </c>
      <c r="J81" s="188">
        <f>J71-J79</f>
        <v>1432399697.1434135</v>
      </c>
      <c r="K81" s="188">
        <f>K71-K79</f>
        <v>1553069099.1984253</v>
      </c>
      <c r="L81" s="18"/>
    </row>
    <row r="82" spans="1:12" ht="6.75" customHeight="1" x14ac:dyDescent="0.2">
      <c r="L82" s="18"/>
    </row>
    <row r="83" spans="1:12" x14ac:dyDescent="0.2">
      <c r="C83" s="3" t="s">
        <v>272</v>
      </c>
      <c r="L83" s="18"/>
    </row>
    <row r="84" spans="1:12" x14ac:dyDescent="0.2">
      <c r="C84" s="131" t="s">
        <v>273</v>
      </c>
      <c r="D84" s="145" t="s">
        <v>15</v>
      </c>
      <c r="E84" s="148">
        <v>20</v>
      </c>
      <c r="F84" s="148"/>
      <c r="G84" s="5">
        <f>F42+F41</f>
        <v>388342626.36000001</v>
      </c>
      <c r="H84" s="5">
        <f>G42+G41</f>
        <v>399992905.15079999</v>
      </c>
      <c r="I84" s="5">
        <f>H42+H41</f>
        <v>411992692.30532402</v>
      </c>
      <c r="J84" s="5">
        <f>I42+I41</f>
        <v>424352473.07448375</v>
      </c>
      <c r="K84" s="5">
        <f>J42+J41</f>
        <v>437083047.26671827</v>
      </c>
      <c r="L84" s="18"/>
    </row>
    <row r="85" spans="1:12" x14ac:dyDescent="0.2">
      <c r="C85" s="131" t="s">
        <v>67</v>
      </c>
      <c r="D85" s="145" t="s">
        <v>15</v>
      </c>
      <c r="E85" s="148">
        <v>8</v>
      </c>
      <c r="F85" s="148"/>
      <c r="G85" s="5">
        <f>-'COSTOS Y GASTOS'!F118</f>
        <v>-57587563</v>
      </c>
      <c r="H85" s="5">
        <f t="shared" ref="H85:K86" si="7">G85</f>
        <v>-57587563</v>
      </c>
      <c r="I85" s="5">
        <f t="shared" si="7"/>
        <v>-57587563</v>
      </c>
      <c r="J85" s="5">
        <f t="shared" si="7"/>
        <v>-57587563</v>
      </c>
      <c r="K85" s="5">
        <f t="shared" si="7"/>
        <v>-57587563</v>
      </c>
      <c r="L85" s="18"/>
    </row>
    <row r="86" spans="1:12" x14ac:dyDescent="0.2">
      <c r="C86" s="131" t="s">
        <v>31</v>
      </c>
      <c r="D86" s="145" t="s">
        <v>15</v>
      </c>
      <c r="E86" s="148">
        <v>13</v>
      </c>
      <c r="F86" s="148"/>
      <c r="G86" s="5">
        <f>-('COSTOS Y GASTOS'!F108+'COSTOS Y GASTOS'!F109+'COSTOS Y GASTOS'!F110+'COSTOS Y GASTOS'!F111+'COSTOS Y GASTOS'!F112)</f>
        <v>-7305000</v>
      </c>
      <c r="H86" s="5">
        <f t="shared" si="7"/>
        <v>-7305000</v>
      </c>
      <c r="I86" s="5">
        <f t="shared" si="7"/>
        <v>-7305000</v>
      </c>
      <c r="J86" s="5">
        <f t="shared" si="7"/>
        <v>-7305000</v>
      </c>
      <c r="K86" s="5">
        <f t="shared" si="7"/>
        <v>-7305000</v>
      </c>
      <c r="L86" s="18"/>
    </row>
    <row r="87" spans="1:12" x14ac:dyDescent="0.2">
      <c r="C87" s="131" t="s">
        <v>274</v>
      </c>
      <c r="D87" s="145" t="s">
        <v>15</v>
      </c>
      <c r="E87" s="148">
        <v>20</v>
      </c>
      <c r="F87" s="148"/>
      <c r="G87" s="5">
        <f>F43</f>
        <v>75503928</v>
      </c>
      <c r="H87" s="5">
        <f>G43</f>
        <v>77769045.840000004</v>
      </c>
      <c r="I87" s="5">
        <f>H43</f>
        <v>80102117.215200007</v>
      </c>
      <c r="J87" s="5">
        <f>I43</f>
        <v>82505180.731656015</v>
      </c>
      <c r="K87" s="5">
        <f>J43</f>
        <v>84980336.1536057</v>
      </c>
      <c r="L87" s="18"/>
    </row>
    <row r="88" spans="1:12" x14ac:dyDescent="0.2">
      <c r="C88" s="131" t="s">
        <v>275</v>
      </c>
      <c r="D88" s="145" t="s">
        <v>15</v>
      </c>
      <c r="E88" s="148">
        <v>32</v>
      </c>
      <c r="F88" s="148"/>
      <c r="H88" s="5">
        <f>F55</f>
        <v>0</v>
      </c>
      <c r="I88" s="5">
        <f>G55</f>
        <v>232160001.58088669</v>
      </c>
      <c r="J88" s="5">
        <f>H55</f>
        <v>266437297.58489257</v>
      </c>
      <c r="K88" s="5">
        <f>I55</f>
        <v>306187127.76691854</v>
      </c>
      <c r="L88" s="18"/>
    </row>
    <row r="89" spans="1:12" ht="15" customHeight="1" x14ac:dyDescent="0.2">
      <c r="C89" s="205" t="s">
        <v>276</v>
      </c>
      <c r="D89" s="208"/>
      <c r="E89" s="214"/>
      <c r="F89" s="218"/>
      <c r="G89" s="188">
        <f>SUM(G84:G88)</f>
        <v>398953991.36000001</v>
      </c>
      <c r="H89" s="188">
        <f>SUM(H84:H88)</f>
        <v>412869387.99080002</v>
      </c>
      <c r="I89" s="188">
        <f>SUM(I84:I88)</f>
        <v>659362248.10141075</v>
      </c>
      <c r="J89" s="188">
        <f>SUM(J84:J88)</f>
        <v>708402388.39103234</v>
      </c>
      <c r="K89" s="188">
        <f>SUM(K84:K88)</f>
        <v>763357948.18724251</v>
      </c>
      <c r="L89" s="18"/>
    </row>
    <row r="90" spans="1:12" ht="6" customHeight="1" x14ac:dyDescent="0.2">
      <c r="L90" s="18"/>
    </row>
    <row r="91" spans="1:12" x14ac:dyDescent="0.2">
      <c r="C91" s="351" t="s">
        <v>277</v>
      </c>
      <c r="D91" s="352"/>
      <c r="E91" s="353"/>
      <c r="F91" s="214"/>
      <c r="G91" s="188">
        <f>G81-G89</f>
        <v>-188627523.75999999</v>
      </c>
      <c r="H91" s="188">
        <f>H81-H89</f>
        <v>808321011.59720004</v>
      </c>
      <c r="I91" s="188">
        <f>I81-I89</f>
        <v>660816256.37422931</v>
      </c>
      <c r="J91" s="188">
        <f>J81-J89</f>
        <v>723997308.75238121</v>
      </c>
      <c r="K91" s="188">
        <f>K81-K89</f>
        <v>789711151.01118279</v>
      </c>
      <c r="L91" s="18"/>
    </row>
    <row r="92" spans="1:12" ht="8.25" customHeight="1" x14ac:dyDescent="0.2">
      <c r="L92" s="18"/>
    </row>
    <row r="93" spans="1:12" ht="10.5" customHeight="1" x14ac:dyDescent="0.2">
      <c r="A93" s="18"/>
      <c r="C93" s="3" t="s">
        <v>68</v>
      </c>
      <c r="L93" s="18"/>
    </row>
    <row r="94" spans="1:12" x14ac:dyDescent="0.2">
      <c r="C94" s="131" t="s">
        <v>278</v>
      </c>
      <c r="D94" s="145" t="s">
        <v>15</v>
      </c>
      <c r="E94" s="148">
        <v>7</v>
      </c>
      <c r="F94" s="5">
        <f>'COSTOS Y GASTOS'!E166</f>
        <v>113050000</v>
      </c>
      <c r="G94" s="5"/>
      <c r="H94" s="5"/>
      <c r="I94" s="5"/>
      <c r="J94" s="5"/>
      <c r="K94" s="5"/>
      <c r="L94" s="18"/>
    </row>
    <row r="95" spans="1:12" x14ac:dyDescent="0.2">
      <c r="A95" s="18"/>
      <c r="C95" s="131" t="s">
        <v>138</v>
      </c>
      <c r="D95" s="145" t="s">
        <v>15</v>
      </c>
      <c r="E95" s="148">
        <v>8</v>
      </c>
      <c r="F95" s="5">
        <f>'COSTOS Y GASTOS'!E167</f>
        <v>287937815</v>
      </c>
      <c r="G95" s="5"/>
      <c r="H95" s="5"/>
      <c r="I95" s="5"/>
      <c r="J95" s="5"/>
      <c r="K95" s="5"/>
      <c r="L95" s="18"/>
    </row>
    <row r="96" spans="1:12" x14ac:dyDescent="0.2">
      <c r="C96" s="131" t="s">
        <v>279</v>
      </c>
      <c r="D96" s="145" t="s">
        <v>15</v>
      </c>
      <c r="E96" s="148">
        <v>22</v>
      </c>
      <c r="F96" s="5">
        <f>'COSTOS Y GASTOS'!E168</f>
        <v>282496883.35362202</v>
      </c>
      <c r="G96" s="5"/>
      <c r="H96" s="5"/>
      <c r="I96" s="5"/>
      <c r="J96" s="5"/>
      <c r="K96" s="5"/>
      <c r="L96" s="18"/>
    </row>
    <row r="97" spans="3:16" x14ac:dyDescent="0.2">
      <c r="C97" s="337" t="s">
        <v>280</v>
      </c>
      <c r="D97" s="338"/>
      <c r="E97" s="339"/>
      <c r="F97" s="219">
        <f t="shared" ref="F97:K97" si="8">SUM(F94:F96)</f>
        <v>683484698.35362196</v>
      </c>
      <c r="G97" s="219">
        <f t="shared" si="8"/>
        <v>0</v>
      </c>
      <c r="H97" s="219">
        <f t="shared" si="8"/>
        <v>0</v>
      </c>
      <c r="I97" s="219">
        <f t="shared" si="8"/>
        <v>0</v>
      </c>
      <c r="J97" s="219">
        <f t="shared" si="8"/>
        <v>0</v>
      </c>
      <c r="K97" s="219">
        <f t="shared" si="8"/>
        <v>0</v>
      </c>
      <c r="L97" s="18"/>
    </row>
    <row r="98" spans="3:16" ht="6" customHeight="1" x14ac:dyDescent="0.2">
      <c r="D98" s="149"/>
      <c r="E98" s="150"/>
      <c r="F98" s="18"/>
      <c r="L98" s="18"/>
    </row>
    <row r="99" spans="3:16" x14ac:dyDescent="0.2">
      <c r="C99" s="205" t="s">
        <v>281</v>
      </c>
      <c r="D99" s="220"/>
      <c r="E99" s="221"/>
      <c r="F99" s="188">
        <f t="shared" ref="F99:K99" si="9">F91-F97</f>
        <v>-683484698.35362196</v>
      </c>
      <c r="G99" s="188">
        <f t="shared" si="9"/>
        <v>-188627523.75999999</v>
      </c>
      <c r="H99" s="188">
        <f t="shared" si="9"/>
        <v>808321011.59720004</v>
      </c>
      <c r="I99" s="188">
        <f t="shared" si="9"/>
        <v>660816256.37422931</v>
      </c>
      <c r="J99" s="188">
        <f t="shared" si="9"/>
        <v>723997308.75238121</v>
      </c>
      <c r="K99" s="188">
        <f t="shared" si="9"/>
        <v>789711151.01118279</v>
      </c>
      <c r="L99" s="18"/>
    </row>
    <row r="100" spans="3:16" ht="5.25" customHeight="1" x14ac:dyDescent="0.2">
      <c r="L100" s="18"/>
    </row>
    <row r="101" spans="3:16" x14ac:dyDescent="0.2">
      <c r="C101" s="3" t="s">
        <v>139</v>
      </c>
      <c r="L101" s="18"/>
    </row>
    <row r="102" spans="3:16" x14ac:dyDescent="0.2">
      <c r="C102" s="131" t="s">
        <v>71</v>
      </c>
      <c r="D102" s="145"/>
      <c r="E102" s="148"/>
      <c r="F102" s="5">
        <f>'COSTOS Y GASTOS'!D173</f>
        <v>273393879.34144878</v>
      </c>
      <c r="G102" s="5"/>
      <c r="H102" s="5"/>
      <c r="I102" s="5"/>
      <c r="J102" s="5"/>
      <c r="K102" s="5"/>
      <c r="L102" s="18"/>
    </row>
    <row r="103" spans="3:16" x14ac:dyDescent="0.2">
      <c r="C103" s="131" t="s">
        <v>282</v>
      </c>
      <c r="D103" s="145" t="s">
        <v>15</v>
      </c>
      <c r="E103" s="151">
        <v>25</v>
      </c>
      <c r="F103" s="5">
        <f>CRÉDITO!F3</f>
        <v>410090819.01217318</v>
      </c>
      <c r="G103" s="5"/>
      <c r="H103" s="5"/>
      <c r="I103" s="5"/>
      <c r="J103" s="5"/>
      <c r="K103" s="5"/>
      <c r="L103" s="18"/>
    </row>
    <row r="104" spans="3:16" x14ac:dyDescent="0.2">
      <c r="C104" s="131" t="s">
        <v>283</v>
      </c>
      <c r="D104" s="145"/>
      <c r="E104" s="151"/>
      <c r="F104" s="5"/>
      <c r="G104" s="5"/>
      <c r="H104" s="5"/>
      <c r="I104" s="5"/>
      <c r="J104" s="5"/>
      <c r="K104" s="5"/>
      <c r="L104" s="18"/>
    </row>
    <row r="105" spans="3:16" x14ac:dyDescent="0.2">
      <c r="C105" s="205" t="s">
        <v>284</v>
      </c>
      <c r="D105" s="208"/>
      <c r="E105" s="214"/>
      <c r="F105" s="188">
        <f t="shared" ref="F105:K105" si="10">F102+F103+F104</f>
        <v>683484698.35362196</v>
      </c>
      <c r="G105" s="188">
        <f t="shared" si="10"/>
        <v>0</v>
      </c>
      <c r="H105" s="188">
        <f t="shared" si="10"/>
        <v>0</v>
      </c>
      <c r="I105" s="188">
        <f t="shared" si="10"/>
        <v>0</v>
      </c>
      <c r="J105" s="188">
        <f t="shared" si="10"/>
        <v>0</v>
      </c>
      <c r="K105" s="188">
        <f t="shared" si="10"/>
        <v>0</v>
      </c>
      <c r="L105" s="18"/>
    </row>
    <row r="106" spans="3:16" hidden="1" x14ac:dyDescent="0.2">
      <c r="D106" s="149"/>
      <c r="E106" s="150"/>
      <c r="F106" s="18"/>
      <c r="L106" s="18"/>
    </row>
    <row r="107" spans="3:16" ht="6.75" customHeight="1" x14ac:dyDescent="0.2">
      <c r="L107" s="18"/>
      <c r="M107" s="18"/>
      <c r="N107" s="18"/>
      <c r="O107" s="18"/>
      <c r="P107" s="18"/>
    </row>
    <row r="108" spans="3:16" x14ac:dyDescent="0.2">
      <c r="C108" s="3" t="s">
        <v>285</v>
      </c>
      <c r="L108" s="18"/>
    </row>
    <row r="109" spans="3:16" x14ac:dyDescent="0.2">
      <c r="C109" s="131" t="s">
        <v>140</v>
      </c>
      <c r="D109" s="145"/>
      <c r="E109" s="129"/>
      <c r="F109" s="22"/>
      <c r="G109" s="5">
        <f>CRÉDITO!O12</f>
        <v>54015846.12851283</v>
      </c>
      <c r="H109" s="5">
        <f>CRÉDITO!O13</f>
        <v>65369311.954962499</v>
      </c>
      <c r="I109" s="5">
        <f>CRÉDITO!O14</f>
        <v>79109136.51706323</v>
      </c>
      <c r="J109" s="5">
        <f>CRÉDITO!O15</f>
        <v>95736903.040789202</v>
      </c>
      <c r="K109" s="5">
        <f>CRÉDITO!O16</f>
        <v>115859621.37084551</v>
      </c>
      <c r="L109" s="18"/>
      <c r="M109" s="18"/>
      <c r="N109" s="18"/>
      <c r="O109" s="18"/>
      <c r="P109" s="18"/>
    </row>
    <row r="110" spans="3:16" x14ac:dyDescent="0.2">
      <c r="C110" s="131" t="s">
        <v>286</v>
      </c>
      <c r="D110" s="145"/>
      <c r="E110" s="129"/>
      <c r="F110" s="22"/>
      <c r="G110" s="5">
        <f>CRÉDITO!N12</f>
        <v>74263531.99254477</v>
      </c>
      <c r="H110" s="5">
        <f>CRÉDITO!N13</f>
        <v>62910066.166095115</v>
      </c>
      <c r="I110" s="5">
        <f>CRÉDITO!N14</f>
        <v>49170241.603994384</v>
      </c>
      <c r="J110" s="5">
        <f>CRÉDITO!N15</f>
        <v>32542475.080268417</v>
      </c>
      <c r="K110" s="5">
        <f>CRÉDITO!N16</f>
        <v>12419756.750212107</v>
      </c>
      <c r="L110" s="18"/>
    </row>
    <row r="111" spans="3:16" x14ac:dyDescent="0.2">
      <c r="C111" s="131" t="s">
        <v>70</v>
      </c>
      <c r="D111" s="145"/>
      <c r="E111" s="145"/>
      <c r="F111" s="22"/>
      <c r="G111" s="5">
        <f>F49</f>
        <v>2759636.88</v>
      </c>
      <c r="H111" s="5">
        <f>G49</f>
        <v>6899092.2000000002</v>
      </c>
      <c r="I111" s="5">
        <f>H49</f>
        <v>7359031.6799999997</v>
      </c>
      <c r="J111" s="5">
        <f>I49</f>
        <v>7874203.2086666673</v>
      </c>
      <c r="K111" s="5">
        <f>J49</f>
        <v>8425344.3633333333</v>
      </c>
      <c r="L111" s="18"/>
      <c r="M111" s="18"/>
      <c r="N111" s="18"/>
      <c r="O111" s="18"/>
      <c r="P111" s="18"/>
    </row>
    <row r="112" spans="3:16" x14ac:dyDescent="0.2">
      <c r="C112" s="131" t="s">
        <v>287</v>
      </c>
      <c r="D112" s="145"/>
      <c r="E112" s="145"/>
      <c r="F112" s="22"/>
      <c r="G112" s="5"/>
      <c r="H112" s="5"/>
      <c r="I112" s="5"/>
      <c r="J112" s="5"/>
      <c r="K112" s="5"/>
      <c r="L112" s="18"/>
    </row>
    <row r="113" spans="1:16" x14ac:dyDescent="0.2">
      <c r="C113" s="205" t="s">
        <v>288</v>
      </c>
      <c r="D113" s="208"/>
      <c r="E113" s="214"/>
      <c r="F113" s="188">
        <f t="shared" ref="F113:K113" si="11">SUM(F109:F112)</f>
        <v>0</v>
      </c>
      <c r="G113" s="188">
        <f t="shared" si="11"/>
        <v>131039015.0010576</v>
      </c>
      <c r="H113" s="188">
        <f t="shared" si="11"/>
        <v>135178470.32105762</v>
      </c>
      <c r="I113" s="188">
        <f t="shared" si="11"/>
        <v>135638409.80105761</v>
      </c>
      <c r="J113" s="188">
        <f t="shared" si="11"/>
        <v>136153581.32972428</v>
      </c>
      <c r="K113" s="188">
        <f t="shared" si="11"/>
        <v>136704722.48439094</v>
      </c>
      <c r="L113" s="18"/>
      <c r="M113" s="18"/>
      <c r="N113" s="18"/>
      <c r="O113" s="18"/>
      <c r="P113" s="18"/>
    </row>
    <row r="114" spans="1:16" ht="8.25" customHeight="1" x14ac:dyDescent="0.2">
      <c r="L114" s="18"/>
    </row>
    <row r="115" spans="1:16" x14ac:dyDescent="0.2">
      <c r="C115" s="205" t="s">
        <v>289</v>
      </c>
      <c r="D115" s="220"/>
      <c r="E115" s="221"/>
      <c r="F115" s="188">
        <f t="shared" ref="F115:K115" si="12">F105-F113</f>
        <v>683484698.35362196</v>
      </c>
      <c r="G115" s="188">
        <f t="shared" si="12"/>
        <v>-131039015.0010576</v>
      </c>
      <c r="H115" s="188">
        <f t="shared" si="12"/>
        <v>-135178470.32105762</v>
      </c>
      <c r="I115" s="188">
        <f t="shared" si="12"/>
        <v>-135638409.80105761</v>
      </c>
      <c r="J115" s="188">
        <f t="shared" si="12"/>
        <v>-136153581.32972428</v>
      </c>
      <c r="K115" s="188">
        <f t="shared" si="12"/>
        <v>-136704722.48439094</v>
      </c>
      <c r="L115" s="18"/>
    </row>
    <row r="116" spans="1:16" ht="5.25" customHeight="1" x14ac:dyDescent="0.2">
      <c r="L116" s="18"/>
    </row>
    <row r="117" spans="1:16" ht="3" customHeight="1" x14ac:dyDescent="0.2">
      <c r="L117" s="18"/>
    </row>
    <row r="118" spans="1:16" x14ac:dyDescent="0.2">
      <c r="C118" s="205" t="s">
        <v>290</v>
      </c>
      <c r="D118" s="208"/>
      <c r="E118" s="208"/>
      <c r="F118" s="188">
        <f t="shared" ref="F118:K118" si="13">F99+F115</f>
        <v>0</v>
      </c>
      <c r="G118" s="188">
        <f>G99+G115</f>
        <v>-319666538.76105762</v>
      </c>
      <c r="H118" s="188">
        <f t="shared" si="13"/>
        <v>673142541.27614236</v>
      </c>
      <c r="I118" s="188">
        <f t="shared" si="13"/>
        <v>525177846.57317173</v>
      </c>
      <c r="J118" s="188">
        <f t="shared" si="13"/>
        <v>587843727.42265689</v>
      </c>
      <c r="K118" s="188">
        <f t="shared" si="13"/>
        <v>653006428.52679181</v>
      </c>
      <c r="L118" s="18"/>
    </row>
    <row r="119" spans="1:16" ht="6" customHeight="1" x14ac:dyDescent="0.2">
      <c r="L119" s="18"/>
    </row>
    <row r="120" spans="1:16" x14ac:dyDescent="0.2">
      <c r="C120" s="131" t="s">
        <v>141</v>
      </c>
      <c r="D120" s="86"/>
      <c r="E120" s="121"/>
      <c r="F120" s="5">
        <f>F99+F118</f>
        <v>-683484698.35362196</v>
      </c>
      <c r="G120" s="5">
        <f>G118</f>
        <v>-319666538.76105762</v>
      </c>
      <c r="H120" s="5">
        <f>H118</f>
        <v>673142541.27614236</v>
      </c>
      <c r="I120" s="5">
        <f>I118</f>
        <v>525177846.57317173</v>
      </c>
      <c r="J120" s="5">
        <f>J118</f>
        <v>587843727.42265689</v>
      </c>
      <c r="K120" s="5">
        <f>K118</f>
        <v>653006428.52679181</v>
      </c>
      <c r="L120" s="18"/>
    </row>
    <row r="121" spans="1:16" x14ac:dyDescent="0.2">
      <c r="C121" s="131" t="s">
        <v>291</v>
      </c>
      <c r="D121" s="86"/>
      <c r="E121" s="121"/>
      <c r="F121" s="22"/>
      <c r="G121" s="5">
        <f>'COSTOS Y GASTOS'!E168</f>
        <v>282496883.35362202</v>
      </c>
      <c r="H121" s="5">
        <f>G123</f>
        <v>-37169655.407435596</v>
      </c>
      <c r="I121" s="5">
        <f>H123</f>
        <v>635972885.8687067</v>
      </c>
      <c r="J121" s="5">
        <f>I123</f>
        <v>1161150732.4418783</v>
      </c>
      <c r="K121" s="5">
        <f>J123</f>
        <v>1748994459.8645353</v>
      </c>
      <c r="L121" s="18"/>
    </row>
    <row r="122" spans="1:16" ht="6.75" customHeight="1" x14ac:dyDescent="0.2">
      <c r="L122" s="18"/>
    </row>
    <row r="123" spans="1:16" x14ac:dyDescent="0.2">
      <c r="C123" s="205" t="s">
        <v>292</v>
      </c>
      <c r="D123" s="206"/>
      <c r="E123" s="207"/>
      <c r="F123" s="188">
        <f t="shared" ref="F123:K123" si="14">F120+F121</f>
        <v>-683484698.35362196</v>
      </c>
      <c r="G123" s="188">
        <f>G120+G121</f>
        <v>-37169655.407435596</v>
      </c>
      <c r="H123" s="188">
        <f t="shared" si="14"/>
        <v>635972885.8687067</v>
      </c>
      <c r="I123" s="188">
        <f t="shared" si="14"/>
        <v>1161150732.4418783</v>
      </c>
      <c r="J123" s="188">
        <f t="shared" si="14"/>
        <v>1748994459.8645353</v>
      </c>
      <c r="K123" s="188">
        <f t="shared" si="14"/>
        <v>2402000888.3913269</v>
      </c>
      <c r="L123" s="18"/>
    </row>
    <row r="124" spans="1:16" x14ac:dyDescent="0.2">
      <c r="K124" s="18"/>
      <c r="L124" s="18"/>
    </row>
    <row r="125" spans="1:16" x14ac:dyDescent="0.2">
      <c r="K125" s="18"/>
      <c r="L125" s="18"/>
    </row>
    <row r="126" spans="1:16" x14ac:dyDescent="0.2">
      <c r="K126" s="18"/>
      <c r="L126" s="18"/>
    </row>
    <row r="127" spans="1:16" x14ac:dyDescent="0.2">
      <c r="G127" s="18"/>
      <c r="H127" s="18"/>
      <c r="I127" s="18"/>
      <c r="J127" s="18"/>
      <c r="K127" s="18"/>
      <c r="L127" s="18"/>
    </row>
    <row r="128" spans="1:16" x14ac:dyDescent="0.2">
      <c r="A128" s="3" t="s">
        <v>15</v>
      </c>
      <c r="B128" s="3">
        <v>34</v>
      </c>
      <c r="C128" s="3" t="s">
        <v>167</v>
      </c>
      <c r="K128" s="18"/>
      <c r="L128" s="18"/>
    </row>
    <row r="129" spans="3:13" x14ac:dyDescent="0.2">
      <c r="K129" s="18"/>
      <c r="L129" s="18"/>
    </row>
    <row r="130" spans="3:13" x14ac:dyDescent="0.2">
      <c r="F130" s="193" t="s">
        <v>8</v>
      </c>
      <c r="G130" s="193" t="s">
        <v>8</v>
      </c>
      <c r="H130" s="193" t="s">
        <v>8</v>
      </c>
      <c r="I130" s="193" t="s">
        <v>8</v>
      </c>
      <c r="J130" s="193" t="s">
        <v>8</v>
      </c>
      <c r="K130" s="193" t="s">
        <v>8</v>
      </c>
      <c r="L130" s="18"/>
    </row>
    <row r="131" spans="3:13" x14ac:dyDescent="0.2">
      <c r="D131" s="138"/>
      <c r="E131" s="140"/>
      <c r="F131" s="203">
        <v>0</v>
      </c>
      <c r="G131" s="203">
        <v>1</v>
      </c>
      <c r="H131" s="203">
        <v>2</v>
      </c>
      <c r="I131" s="203">
        <v>3</v>
      </c>
      <c r="J131" s="203">
        <v>4</v>
      </c>
      <c r="K131" s="203">
        <v>5</v>
      </c>
      <c r="L131" s="18"/>
    </row>
    <row r="132" spans="3:13" x14ac:dyDescent="0.2">
      <c r="C132" s="131" t="s">
        <v>293</v>
      </c>
      <c r="D132" s="126" t="s">
        <v>15</v>
      </c>
      <c r="E132" s="126">
        <v>33</v>
      </c>
      <c r="F132" s="94">
        <f>'COSTOS Y GASTOS'!E168</f>
        <v>282496883.35362202</v>
      </c>
      <c r="G132" s="53">
        <f>G123</f>
        <v>-37169655.407435596</v>
      </c>
      <c r="H132" s="5">
        <f>H123</f>
        <v>635972885.8687067</v>
      </c>
      <c r="I132" s="5">
        <f>I123</f>
        <v>1161150732.4418783</v>
      </c>
      <c r="J132" s="5">
        <f>J123</f>
        <v>1748994459.8645353</v>
      </c>
      <c r="K132" s="5">
        <f>K123</f>
        <v>2402000888.3913269</v>
      </c>
      <c r="L132" s="18"/>
    </row>
    <row r="133" spans="3:13" x14ac:dyDescent="0.2">
      <c r="C133" s="205" t="s">
        <v>294</v>
      </c>
      <c r="D133" s="192"/>
      <c r="E133" s="192"/>
      <c r="F133" s="222">
        <f t="shared" ref="F133:K133" si="15">F132</f>
        <v>282496883.35362202</v>
      </c>
      <c r="G133" s="213">
        <f t="shared" si="15"/>
        <v>-37169655.407435596</v>
      </c>
      <c r="H133" s="188">
        <f t="shared" si="15"/>
        <v>635972885.8687067</v>
      </c>
      <c r="I133" s="188">
        <f t="shared" si="15"/>
        <v>1161150732.4418783</v>
      </c>
      <c r="J133" s="188">
        <f t="shared" si="15"/>
        <v>1748994459.8645353</v>
      </c>
      <c r="K133" s="188">
        <f t="shared" si="15"/>
        <v>2402000888.3913269</v>
      </c>
      <c r="L133" s="18"/>
    </row>
    <row r="134" spans="3:13" x14ac:dyDescent="0.2">
      <c r="C134" s="348"/>
      <c r="D134" s="349"/>
      <c r="E134" s="350"/>
      <c r="F134" s="94"/>
      <c r="L134" s="18"/>
    </row>
    <row r="135" spans="3:13" x14ac:dyDescent="0.2">
      <c r="C135" s="146" t="s">
        <v>46</v>
      </c>
      <c r="D135" s="118" t="s">
        <v>15</v>
      </c>
      <c r="E135" s="118">
        <v>1</v>
      </c>
      <c r="F135" s="94">
        <f>'INVERSIONES '!D59</f>
        <v>0</v>
      </c>
      <c r="G135" s="53">
        <f>'INVERSIONES '!E4</f>
        <v>0</v>
      </c>
      <c r="H135" s="5">
        <f t="shared" ref="H135:J136" si="16">G135</f>
        <v>0</v>
      </c>
      <c r="I135" s="5">
        <f>H135</f>
        <v>0</v>
      </c>
      <c r="J135" s="5">
        <f t="shared" si="16"/>
        <v>0</v>
      </c>
      <c r="K135" s="5">
        <f>J135</f>
        <v>0</v>
      </c>
      <c r="L135" s="18"/>
    </row>
    <row r="136" spans="3:13" x14ac:dyDescent="0.2">
      <c r="C136" s="131" t="s">
        <v>73</v>
      </c>
      <c r="D136" s="126" t="s">
        <v>15</v>
      </c>
      <c r="E136" s="126">
        <v>2</v>
      </c>
      <c r="F136" s="94">
        <f>'INVERSIONES '!D60</f>
        <v>0</v>
      </c>
      <c r="G136" s="53">
        <f>'INVERSIONES '!E9</f>
        <v>0</v>
      </c>
      <c r="H136" s="5">
        <f t="shared" si="16"/>
        <v>0</v>
      </c>
      <c r="I136" s="5">
        <f>H136</f>
        <v>0</v>
      </c>
      <c r="J136" s="5">
        <f t="shared" si="16"/>
        <v>0</v>
      </c>
      <c r="K136" s="5">
        <f>J136</f>
        <v>0</v>
      </c>
      <c r="L136" s="18"/>
    </row>
    <row r="137" spans="3:13" x14ac:dyDescent="0.2">
      <c r="C137" s="131" t="s">
        <v>85</v>
      </c>
      <c r="D137" s="126" t="s">
        <v>15</v>
      </c>
      <c r="E137" s="126">
        <v>3</v>
      </c>
      <c r="F137" s="5">
        <f>'INVERSIONES '!D61</f>
        <v>50000000</v>
      </c>
      <c r="G137" s="53">
        <f>'INVERSIONES '!D61</f>
        <v>50000000</v>
      </c>
      <c r="H137" s="53">
        <f>'INVERSIONES '!D61</f>
        <v>50000000</v>
      </c>
      <c r="I137" s="53">
        <f>'INVERSIONES '!D61</f>
        <v>50000000</v>
      </c>
      <c r="J137" s="53">
        <f>'INVERSIONES '!D61</f>
        <v>50000000</v>
      </c>
      <c r="K137" s="53">
        <f>'INVERSIONES '!D61</f>
        <v>50000000</v>
      </c>
      <c r="L137" s="18"/>
    </row>
    <row r="138" spans="3:13" x14ac:dyDescent="0.2">
      <c r="C138" s="131" t="s">
        <v>1</v>
      </c>
      <c r="D138" s="126" t="s">
        <v>15</v>
      </c>
      <c r="E138" s="126">
        <v>4</v>
      </c>
      <c r="F138" s="5">
        <f>'INVERSIONES '!D62</f>
        <v>5250000</v>
      </c>
      <c r="G138" s="53">
        <f>'INVERSIONES '!D62</f>
        <v>5250000</v>
      </c>
      <c r="H138" s="53">
        <f>'INVERSIONES '!D62</f>
        <v>5250000</v>
      </c>
      <c r="I138" s="53">
        <f>'INVERSIONES '!D62</f>
        <v>5250000</v>
      </c>
      <c r="J138" s="53">
        <f>'INVERSIONES '!D62</f>
        <v>5250000</v>
      </c>
      <c r="K138" s="53">
        <f>'INVERSIONES '!D62</f>
        <v>5250000</v>
      </c>
      <c r="L138" s="18"/>
    </row>
    <row r="139" spans="3:13" x14ac:dyDescent="0.2">
      <c r="C139" s="131" t="s">
        <v>6</v>
      </c>
      <c r="D139" s="126" t="s">
        <v>15</v>
      </c>
      <c r="E139" s="126">
        <v>5</v>
      </c>
      <c r="F139" s="5">
        <f>'INVERSIONES '!D63</f>
        <v>57800000</v>
      </c>
      <c r="G139" s="53">
        <f>'INVERSIONES '!D63</f>
        <v>57800000</v>
      </c>
      <c r="H139" s="53">
        <f>'INVERSIONES '!D63</f>
        <v>57800000</v>
      </c>
      <c r="I139" s="53">
        <f>'INVERSIONES '!D63</f>
        <v>57800000</v>
      </c>
      <c r="J139" s="53">
        <f>'INVERSIONES '!D63</f>
        <v>57800000</v>
      </c>
      <c r="K139" s="53">
        <f>'INVERSIONES '!D63</f>
        <v>57800000</v>
      </c>
      <c r="L139" s="18"/>
    </row>
    <row r="140" spans="3:13" x14ac:dyDescent="0.2">
      <c r="C140" s="131" t="s">
        <v>16</v>
      </c>
      <c r="D140" s="126" t="s">
        <v>15</v>
      </c>
      <c r="E140" s="126">
        <v>6</v>
      </c>
      <c r="F140" s="5">
        <f>'INVERSIONES '!D64</f>
        <v>0</v>
      </c>
      <c r="G140" s="53">
        <f>'INVERSIONES '!D64</f>
        <v>0</v>
      </c>
      <c r="H140" s="53">
        <f>'INVERSIONES '!D64</f>
        <v>0</v>
      </c>
      <c r="I140" s="53">
        <f>'INVERSIONES '!D64</f>
        <v>0</v>
      </c>
      <c r="J140" s="53">
        <f>'INVERSIONES '!D64</f>
        <v>0</v>
      </c>
      <c r="K140" s="53">
        <f>'INVERSIONES '!D64</f>
        <v>0</v>
      </c>
      <c r="L140" s="18"/>
    </row>
    <row r="141" spans="3:13" x14ac:dyDescent="0.2">
      <c r="C141" s="131" t="s">
        <v>295</v>
      </c>
      <c r="D141" s="126" t="s">
        <v>15</v>
      </c>
      <c r="E141" s="126">
        <v>13</v>
      </c>
      <c r="F141" s="5">
        <f>F77+F86</f>
        <v>0</v>
      </c>
      <c r="G141" s="53">
        <f>G77+G86</f>
        <v>-17610000</v>
      </c>
      <c r="H141" s="5">
        <f>G141+H77+H86</f>
        <v>-35220000</v>
      </c>
      <c r="I141" s="5">
        <f>H141+I77+I86</f>
        <v>-52830000</v>
      </c>
      <c r="J141" s="5">
        <f>I141+J77+J86</f>
        <v>-70440000</v>
      </c>
      <c r="K141" s="5">
        <f>J141+K77+K86</f>
        <v>-88050000</v>
      </c>
      <c r="L141" s="18"/>
    </row>
    <row r="142" spans="3:13" x14ac:dyDescent="0.2">
      <c r="C142" s="223" t="s">
        <v>296</v>
      </c>
      <c r="D142" s="192"/>
      <c r="E142" s="192"/>
      <c r="F142" s="222">
        <f t="shared" ref="F142:K142" si="17">SUM(F135:F141)</f>
        <v>113050000</v>
      </c>
      <c r="G142" s="213">
        <f t="shared" si="17"/>
        <v>95440000</v>
      </c>
      <c r="H142" s="188">
        <f t="shared" si="17"/>
        <v>77830000</v>
      </c>
      <c r="I142" s="188">
        <f t="shared" si="17"/>
        <v>60220000</v>
      </c>
      <c r="J142" s="188">
        <f t="shared" si="17"/>
        <v>42610000</v>
      </c>
      <c r="K142" s="188">
        <f t="shared" si="17"/>
        <v>25000000</v>
      </c>
      <c r="L142" s="18"/>
    </row>
    <row r="143" spans="3:13" x14ac:dyDescent="0.2">
      <c r="C143" s="131" t="s">
        <v>138</v>
      </c>
      <c r="D143" s="118" t="s">
        <v>15</v>
      </c>
      <c r="E143" s="118">
        <v>8</v>
      </c>
      <c r="F143" s="5">
        <f>'INVERSIONES '!D76</f>
        <v>287937815</v>
      </c>
      <c r="G143" s="53">
        <f>'INVERSIONES '!D76</f>
        <v>287937815</v>
      </c>
      <c r="H143" s="5">
        <f>G143</f>
        <v>287937815</v>
      </c>
      <c r="I143" s="5">
        <f>H143</f>
        <v>287937815</v>
      </c>
      <c r="J143" s="5">
        <f>I143</f>
        <v>287937815</v>
      </c>
      <c r="K143" s="5">
        <f>J143</f>
        <v>287937815</v>
      </c>
      <c r="L143" s="18"/>
      <c r="M143" s="18"/>
    </row>
    <row r="144" spans="3:13" x14ac:dyDescent="0.2">
      <c r="C144" s="131" t="s">
        <v>333</v>
      </c>
      <c r="D144" s="126"/>
      <c r="E144" s="126"/>
      <c r="F144" s="94"/>
      <c r="G144" s="53">
        <f>G85</f>
        <v>-57587563</v>
      </c>
      <c r="H144" s="5">
        <f>G144+G85</f>
        <v>-115175126</v>
      </c>
      <c r="I144" s="5">
        <f>H144+H85</f>
        <v>-172762689</v>
      </c>
      <c r="J144" s="5">
        <f>I144+I85</f>
        <v>-230350252</v>
      </c>
      <c r="K144" s="5">
        <f>J144+J85</f>
        <v>-287937815</v>
      </c>
      <c r="L144" s="18"/>
    </row>
    <row r="145" spans="3:12" x14ac:dyDescent="0.2">
      <c r="C145" s="223" t="s">
        <v>297</v>
      </c>
      <c r="D145" s="224"/>
      <c r="E145" s="224"/>
      <c r="F145" s="222">
        <f t="shared" ref="F145:K145" si="18">SUM(F143:F144)</f>
        <v>287937815</v>
      </c>
      <c r="G145" s="213">
        <f t="shared" si="18"/>
        <v>230350252</v>
      </c>
      <c r="H145" s="188">
        <f t="shared" si="18"/>
        <v>172762689</v>
      </c>
      <c r="I145" s="188">
        <f t="shared" si="18"/>
        <v>115175126</v>
      </c>
      <c r="J145" s="188">
        <f t="shared" si="18"/>
        <v>57587563</v>
      </c>
      <c r="K145" s="188">
        <f t="shared" si="18"/>
        <v>0</v>
      </c>
      <c r="L145" s="18"/>
    </row>
    <row r="146" spans="3:12" x14ac:dyDescent="0.2">
      <c r="C146" s="205" t="s">
        <v>298</v>
      </c>
      <c r="D146" s="206"/>
      <c r="E146" s="206"/>
      <c r="F146" s="213">
        <f t="shared" ref="F146:K146" si="19">F145+F142+F133</f>
        <v>683484698.35362196</v>
      </c>
      <c r="G146" s="213">
        <f t="shared" si="19"/>
        <v>288620596.5925644</v>
      </c>
      <c r="H146" s="188">
        <f t="shared" si="19"/>
        <v>886565574.8687067</v>
      </c>
      <c r="I146" s="188">
        <f t="shared" si="19"/>
        <v>1336545858.4418783</v>
      </c>
      <c r="J146" s="188">
        <f t="shared" si="19"/>
        <v>1849192022.8645353</v>
      </c>
      <c r="K146" s="188">
        <f t="shared" si="19"/>
        <v>2427000888.3913269</v>
      </c>
      <c r="L146" s="18"/>
    </row>
    <row r="147" spans="3:12" x14ac:dyDescent="0.2">
      <c r="C147" s="88"/>
      <c r="D147" s="89"/>
      <c r="E147" s="89"/>
      <c r="F147" s="94"/>
      <c r="G147" s="89"/>
      <c r="H147" s="89"/>
      <c r="I147" s="89"/>
      <c r="J147" s="89"/>
      <c r="K147" s="136"/>
      <c r="L147" s="18"/>
    </row>
    <row r="148" spans="3:12" x14ac:dyDescent="0.2">
      <c r="C148" s="131" t="s">
        <v>299</v>
      </c>
      <c r="D148" s="86"/>
      <c r="E148" s="153"/>
      <c r="F148" s="5">
        <f>CRÉDITO!O12</f>
        <v>54015846.12851283</v>
      </c>
      <c r="G148" s="53">
        <f>CRÉDITO!O13</f>
        <v>65369311.954962499</v>
      </c>
      <c r="H148" s="5">
        <f>CRÉDITO!O14</f>
        <v>79109136.51706323</v>
      </c>
      <c r="I148" s="5">
        <f>CRÉDITO!O15</f>
        <v>95736903.040789202</v>
      </c>
      <c r="J148" s="5">
        <f>CRÉDITO!O16</f>
        <v>115859621.37084551</v>
      </c>
      <c r="K148" s="5">
        <f>CRÉDITO!P16</f>
        <v>0</v>
      </c>
      <c r="L148" s="18" t="s">
        <v>134</v>
      </c>
    </row>
    <row r="149" spans="3:12" x14ac:dyDescent="0.2">
      <c r="C149" s="131" t="s">
        <v>74</v>
      </c>
      <c r="D149" s="86"/>
      <c r="E149" s="126"/>
      <c r="F149" s="94"/>
      <c r="G149" s="53">
        <f>F55</f>
        <v>0</v>
      </c>
      <c r="H149" s="5">
        <f>G55</f>
        <v>232160001.58088669</v>
      </c>
      <c r="I149" s="5">
        <f>H55</f>
        <v>266437297.58489257</v>
      </c>
      <c r="J149" s="5">
        <f>I55</f>
        <v>306187127.76691854</v>
      </c>
      <c r="K149" s="5">
        <f>J55</f>
        <v>349949465.13259453</v>
      </c>
      <c r="L149" s="18"/>
    </row>
    <row r="150" spans="3:12" x14ac:dyDescent="0.2">
      <c r="C150" s="205" t="s">
        <v>300</v>
      </c>
      <c r="D150" s="208"/>
      <c r="E150" s="208"/>
      <c r="F150" s="213">
        <f t="shared" ref="F150:K150" si="20">SUM(F148:F149)</f>
        <v>54015846.12851283</v>
      </c>
      <c r="G150" s="213">
        <f t="shared" si="20"/>
        <v>65369311.954962499</v>
      </c>
      <c r="H150" s="188">
        <f t="shared" si="20"/>
        <v>311269138.09794992</v>
      </c>
      <c r="I150" s="188">
        <f t="shared" si="20"/>
        <v>362174200.62568176</v>
      </c>
      <c r="J150" s="188">
        <f t="shared" si="20"/>
        <v>422046749.13776404</v>
      </c>
      <c r="K150" s="188">
        <f t="shared" si="20"/>
        <v>349949465.13259453</v>
      </c>
      <c r="L150" s="18"/>
    </row>
    <row r="151" spans="3:12" x14ac:dyDescent="0.2">
      <c r="C151" s="337" t="s">
        <v>301</v>
      </c>
      <c r="D151" s="338"/>
      <c r="E151" s="339"/>
      <c r="F151" s="225">
        <f>CRÉDITO!P12</f>
        <v>356074972.88366038</v>
      </c>
      <c r="G151" s="225">
        <f>CRÉDITO!P13</f>
        <v>290705660.92869794</v>
      </c>
      <c r="H151" s="219">
        <f>CRÉDITO!P14</f>
        <v>211596524.41163471</v>
      </c>
      <c r="I151" s="219">
        <f>CRÉDITO!P15</f>
        <v>115859621.37084551</v>
      </c>
      <c r="J151" s="219">
        <f>CRÉDITO!P16</f>
        <v>0</v>
      </c>
      <c r="K151" s="219">
        <f>CRÉDITO!P16</f>
        <v>0</v>
      </c>
      <c r="L151" s="18"/>
    </row>
    <row r="152" spans="3:12" x14ac:dyDescent="0.2">
      <c r="C152" s="205" t="s">
        <v>302</v>
      </c>
      <c r="D152" s="206"/>
      <c r="E152" s="206"/>
      <c r="F152" s="222">
        <f>SUM(F150:F151)</f>
        <v>410090819.01217318</v>
      </c>
      <c r="G152" s="213">
        <f>G150+G151</f>
        <v>356074972.88366044</v>
      </c>
      <c r="H152" s="188">
        <f>H150+H151</f>
        <v>522865662.50958467</v>
      </c>
      <c r="I152" s="188">
        <f>I150+I151</f>
        <v>478033821.99652725</v>
      </c>
      <c r="J152" s="188">
        <f>J150+J151</f>
        <v>422046749.13776404</v>
      </c>
      <c r="K152" s="188">
        <f>K150+K151</f>
        <v>349949465.13259453</v>
      </c>
      <c r="L152" s="18"/>
    </row>
    <row r="153" spans="3:12" x14ac:dyDescent="0.2">
      <c r="C153" s="88"/>
      <c r="D153" s="89"/>
      <c r="E153" s="89"/>
      <c r="F153" s="94"/>
      <c r="G153" s="89"/>
      <c r="H153" s="89"/>
      <c r="I153" s="89"/>
      <c r="J153" s="89"/>
      <c r="K153" s="136"/>
      <c r="L153" s="18"/>
    </row>
    <row r="154" spans="3:12" x14ac:dyDescent="0.2">
      <c r="C154" s="141" t="s">
        <v>303</v>
      </c>
      <c r="D154" s="154"/>
      <c r="E154" s="133"/>
      <c r="F154" s="94">
        <f>'COSTOS Y GASTOS'!D173</f>
        <v>273393879.34144878</v>
      </c>
      <c r="G154" s="53">
        <f>F154</f>
        <v>273393879.34144878</v>
      </c>
      <c r="H154" s="53">
        <f>G154</f>
        <v>273393879.34144878</v>
      </c>
      <c r="I154" s="53">
        <f>H154</f>
        <v>273393879.34144878</v>
      </c>
      <c r="J154" s="53">
        <f>I154</f>
        <v>273393879.34144878</v>
      </c>
      <c r="K154" s="53">
        <f>J154</f>
        <v>273393879.34144878</v>
      </c>
      <c r="L154" s="18"/>
    </row>
    <row r="155" spans="3:12" x14ac:dyDescent="0.2">
      <c r="C155" s="131" t="s">
        <v>304</v>
      </c>
      <c r="D155" s="86"/>
      <c r="E155" s="126"/>
      <c r="F155" s="94"/>
      <c r="G155" s="53"/>
      <c r="H155" s="5">
        <f>G156+G155</f>
        <v>-340848255.63254476</v>
      </c>
      <c r="I155" s="5">
        <f>H156+H155</f>
        <v>25632889.720140636</v>
      </c>
      <c r="J155" s="5">
        <f>I156+I155</f>
        <v>446223195.19343543</v>
      </c>
      <c r="K155" s="5">
        <f>J156+J155</f>
        <v>929561446.88264263</v>
      </c>
      <c r="L155" s="18"/>
    </row>
    <row r="156" spans="3:12" x14ac:dyDescent="0.2">
      <c r="C156" s="131" t="s">
        <v>305</v>
      </c>
      <c r="D156" s="86"/>
      <c r="E156" s="126"/>
      <c r="F156" s="94"/>
      <c r="G156" s="53">
        <f>F61</f>
        <v>-340848255.63254476</v>
      </c>
      <c r="H156" s="5">
        <f>G61</f>
        <v>366481145.35268539</v>
      </c>
      <c r="I156" s="5">
        <f>H61</f>
        <v>420590305.47329479</v>
      </c>
      <c r="J156" s="5">
        <f>I61</f>
        <v>483338251.6892072</v>
      </c>
      <c r="K156" s="5">
        <f>J61</f>
        <v>552420227.10216725</v>
      </c>
      <c r="L156" s="18"/>
    </row>
    <row r="157" spans="3:12" x14ac:dyDescent="0.2">
      <c r="C157" s="146" t="s">
        <v>334</v>
      </c>
      <c r="D157" s="138"/>
      <c r="E157" s="118"/>
      <c r="F157" s="94"/>
      <c r="G157" s="53">
        <f>F60</f>
        <v>0</v>
      </c>
      <c r="H157" s="5">
        <f>G157+G60</f>
        <v>64673143.297532715</v>
      </c>
      <c r="I157" s="5">
        <f>H157+H60</f>
        <v>138894961.91046709</v>
      </c>
      <c r="J157" s="5">
        <f>I157+I60</f>
        <v>224189947.50268012</v>
      </c>
      <c r="K157" s="5">
        <f>J157+J60</f>
        <v>321675869.93247432</v>
      </c>
      <c r="L157" s="18"/>
    </row>
    <row r="158" spans="3:12" x14ac:dyDescent="0.2">
      <c r="C158" s="205" t="s">
        <v>306</v>
      </c>
      <c r="D158" s="208"/>
      <c r="E158" s="208"/>
      <c r="F158" s="226">
        <f t="shared" ref="F158:K158" si="21">SUM(F154:F157)</f>
        <v>273393879.34144878</v>
      </c>
      <c r="G158" s="226">
        <f>SUM(G154:G157)</f>
        <v>-67454376.291095972</v>
      </c>
      <c r="H158" s="200">
        <f t="shared" si="21"/>
        <v>363699912.35912216</v>
      </c>
      <c r="I158" s="200">
        <f t="shared" si="21"/>
        <v>858512036.44535136</v>
      </c>
      <c r="J158" s="200">
        <f t="shared" si="21"/>
        <v>1427145273.7267716</v>
      </c>
      <c r="K158" s="200">
        <f t="shared" si="21"/>
        <v>2077051423.258733</v>
      </c>
      <c r="L158" s="18"/>
    </row>
    <row r="159" spans="3:12" x14ac:dyDescent="0.2">
      <c r="C159" s="205" t="s">
        <v>308</v>
      </c>
      <c r="D159" s="208"/>
      <c r="E159" s="208"/>
      <c r="F159" s="222">
        <f t="shared" ref="F159:K159" si="22">F152+F158</f>
        <v>683484698.35362196</v>
      </c>
      <c r="G159" s="213">
        <f>G152+G158</f>
        <v>288620596.59256446</v>
      </c>
      <c r="H159" s="188">
        <f t="shared" si="22"/>
        <v>886565574.86870682</v>
      </c>
      <c r="I159" s="188">
        <f t="shared" si="22"/>
        <v>1336545858.4418786</v>
      </c>
      <c r="J159" s="188">
        <f t="shared" si="22"/>
        <v>1849192022.8645356</v>
      </c>
      <c r="K159" s="188">
        <f t="shared" si="22"/>
        <v>2427000888.3913274</v>
      </c>
      <c r="L159" s="18"/>
    </row>
    <row r="160" spans="3:12" x14ac:dyDescent="0.2">
      <c r="F160" s="90"/>
    </row>
    <row r="161" spans="3:12" x14ac:dyDescent="0.2">
      <c r="F161" s="90"/>
      <c r="G161" s="18"/>
      <c r="H161" s="18"/>
      <c r="I161" s="18"/>
      <c r="J161" s="18"/>
      <c r="K161" s="18"/>
    </row>
    <row r="162" spans="3:12" x14ac:dyDescent="0.2">
      <c r="C162" s="205" t="s">
        <v>307</v>
      </c>
      <c r="D162" s="208"/>
      <c r="E162" s="208"/>
      <c r="F162" s="209">
        <f t="shared" ref="F162:K162" si="23">(F146-F159)*-1</f>
        <v>0</v>
      </c>
      <c r="G162" s="210">
        <f>(G146-G159)*-1</f>
        <v>5.9604644775390625E-8</v>
      </c>
      <c r="H162" s="210">
        <f t="shared" si="23"/>
        <v>1.1920928955078125E-7</v>
      </c>
      <c r="I162" s="210">
        <f t="shared" si="23"/>
        <v>2.384185791015625E-7</v>
      </c>
      <c r="J162" s="210">
        <f t="shared" si="23"/>
        <v>2.384185791015625E-7</v>
      </c>
      <c r="K162" s="210">
        <f t="shared" si="23"/>
        <v>4.76837158203125E-7</v>
      </c>
    </row>
    <row r="163" spans="3:12" ht="19.5" customHeight="1" x14ac:dyDescent="0.25">
      <c r="F163" s="18"/>
      <c r="G163" s="155"/>
      <c r="H163" s="155"/>
      <c r="I163" s="155"/>
      <c r="L163" s="18"/>
    </row>
    <row r="164" spans="3:12" x14ac:dyDescent="0.2">
      <c r="F164" s="18"/>
      <c r="H164" s="18"/>
      <c r="J164" s="18"/>
      <c r="K164" s="18"/>
    </row>
  </sheetData>
  <mergeCells count="20">
    <mergeCell ref="D7:E8"/>
    <mergeCell ref="D9:E9"/>
    <mergeCell ref="D17:E17"/>
    <mergeCell ref="C10:F10"/>
    <mergeCell ref="C21:E21"/>
    <mergeCell ref="D16:E16"/>
    <mergeCell ref="J15:K15"/>
    <mergeCell ref="D18:E18"/>
    <mergeCell ref="D20:E20"/>
    <mergeCell ref="C134:E134"/>
    <mergeCell ref="C97:E97"/>
    <mergeCell ref="C91:E91"/>
    <mergeCell ref="C29:E29"/>
    <mergeCell ref="C151:E151"/>
    <mergeCell ref="C30:E30"/>
    <mergeCell ref="C67:E68"/>
    <mergeCell ref="C69:E69"/>
    <mergeCell ref="C70:E70"/>
    <mergeCell ref="C61:E61"/>
    <mergeCell ref="C71:E71"/>
  </mergeCells>
  <pageMargins left="0.7" right="0.7" top="0.75" bottom="0.75" header="0.3" footer="0.3"/>
  <pageSetup paperSize="5" orientation="portrait" horizontalDpi="300" verticalDpi="300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theme="0" tint="-4.9989318521683403E-2"/>
  </sheetPr>
  <dimension ref="A1:Q129"/>
  <sheetViews>
    <sheetView showGridLines="0" tabSelected="1" zoomScaleNormal="100" workbookViewId="0">
      <selection activeCell="H95" sqref="H95"/>
    </sheetView>
  </sheetViews>
  <sheetFormatPr baseColWidth="10" defaultColWidth="11.42578125" defaultRowHeight="12.75" x14ac:dyDescent="0.2"/>
  <cols>
    <col min="1" max="1" width="7.42578125" style="2" customWidth="1"/>
    <col min="2" max="2" width="3.42578125" style="2" customWidth="1"/>
    <col min="3" max="3" width="32" style="2" customWidth="1"/>
    <col min="4" max="4" width="16.140625" style="2" customWidth="1"/>
    <col min="5" max="5" width="18" style="158" bestFit="1" customWidth="1"/>
    <col min="6" max="6" width="20.140625" style="2" customWidth="1"/>
    <col min="7" max="7" width="17.42578125" style="2" customWidth="1"/>
    <col min="8" max="8" width="17.85546875" style="2" customWidth="1"/>
    <col min="9" max="9" width="18" style="2" customWidth="1"/>
    <col min="10" max="10" width="17.7109375" style="2" customWidth="1"/>
    <col min="11" max="11" width="17.140625" style="2" bestFit="1" customWidth="1"/>
    <col min="12" max="12" width="12.7109375" style="2" customWidth="1"/>
    <col min="13" max="13" width="15.28515625" style="2" customWidth="1"/>
    <col min="14" max="14" width="13.5703125" style="2" bestFit="1" customWidth="1"/>
    <col min="15" max="16" width="13.85546875" style="2" bestFit="1" customWidth="1"/>
    <col min="17" max="17" width="11.85546875" style="2" bestFit="1" customWidth="1"/>
    <col min="18" max="16384" width="11.42578125" style="2"/>
  </cols>
  <sheetData>
    <row r="1" spans="1:17" x14ac:dyDescent="0.2">
      <c r="C1" s="2" t="s">
        <v>127</v>
      </c>
    </row>
    <row r="3" spans="1:17" x14ac:dyDescent="0.2">
      <c r="A3" s="3" t="s">
        <v>15</v>
      </c>
      <c r="B3" s="60">
        <v>35</v>
      </c>
      <c r="C3" s="3" t="s">
        <v>312</v>
      </c>
    </row>
    <row r="4" spans="1:17" x14ac:dyDescent="0.2">
      <c r="G4" s="193" t="s">
        <v>8</v>
      </c>
      <c r="H4" s="193" t="s">
        <v>8</v>
      </c>
      <c r="I4" s="193" t="s">
        <v>8</v>
      </c>
      <c r="J4" s="193" t="s">
        <v>8</v>
      </c>
      <c r="K4" s="193" t="s">
        <v>8</v>
      </c>
      <c r="L4" s="60"/>
      <c r="M4" s="60"/>
      <c r="N4" s="60"/>
      <c r="O4" s="60"/>
      <c r="P4" s="60"/>
    </row>
    <row r="5" spans="1:17" x14ac:dyDescent="0.2">
      <c r="G5" s="203">
        <f>PROYECCIONES!F28</f>
        <v>1</v>
      </c>
      <c r="H5" s="203">
        <f>PROYECCIONES!G28</f>
        <v>2</v>
      </c>
      <c r="I5" s="203">
        <f>PROYECCIONES!H28</f>
        <v>3</v>
      </c>
      <c r="J5" s="203">
        <f>PROYECCIONES!I28</f>
        <v>4</v>
      </c>
      <c r="K5" s="203">
        <f>PROYECCIONES!J28</f>
        <v>5</v>
      </c>
      <c r="L5" s="42"/>
      <c r="M5" s="42"/>
      <c r="N5" s="42"/>
      <c r="O5" s="42"/>
      <c r="P5" s="42"/>
    </row>
    <row r="6" spans="1:17" x14ac:dyDescent="0.2">
      <c r="C6" s="361" t="s">
        <v>66</v>
      </c>
      <c r="D6" s="361"/>
      <c r="E6" s="361"/>
      <c r="F6" s="97"/>
      <c r="G6" s="5">
        <f>PROYECCIONES!G69</f>
        <v>689909220</v>
      </c>
      <c r="H6" s="5">
        <f>PROYECCIONES!H69</f>
        <v>1724773050</v>
      </c>
      <c r="I6" s="5">
        <f>PROYECCIONES!I69</f>
        <v>1839757920</v>
      </c>
      <c r="J6" s="5">
        <f>PROYECCIONES!J69</f>
        <v>1968550802.1666667</v>
      </c>
      <c r="K6" s="5">
        <f>PROYECCIONES!K69</f>
        <v>2106336090.8333335</v>
      </c>
      <c r="L6" s="18"/>
      <c r="M6" s="18"/>
      <c r="N6" s="18"/>
      <c r="O6" s="18"/>
      <c r="P6" s="18"/>
      <c r="Q6" s="18"/>
    </row>
    <row r="7" spans="1:17" x14ac:dyDescent="0.2">
      <c r="C7" s="361" t="s">
        <v>263</v>
      </c>
      <c r="D7" s="361"/>
      <c r="E7" s="361"/>
      <c r="F7" s="97"/>
      <c r="G7" s="5"/>
      <c r="H7" s="5"/>
      <c r="I7" s="5"/>
      <c r="J7" s="5"/>
      <c r="K7" s="5"/>
      <c r="L7" s="18"/>
      <c r="M7" s="18"/>
      <c r="N7" s="18"/>
      <c r="P7" s="18"/>
      <c r="Q7" s="18"/>
    </row>
    <row r="8" spans="1:17" x14ac:dyDescent="0.2">
      <c r="C8" s="335" t="s">
        <v>264</v>
      </c>
      <c r="D8" s="335"/>
      <c r="E8" s="335"/>
      <c r="F8" s="197"/>
      <c r="G8" s="188">
        <f>G6+G7</f>
        <v>689909220</v>
      </c>
      <c r="H8" s="188">
        <f>H6+H7</f>
        <v>1724773050</v>
      </c>
      <c r="I8" s="188">
        <f>I6+I7</f>
        <v>1839757920</v>
      </c>
      <c r="J8" s="188">
        <f>J6+J7</f>
        <v>1968550802.1666667</v>
      </c>
      <c r="K8" s="188">
        <f>K6+K7</f>
        <v>2106336090.8333335</v>
      </c>
      <c r="L8" s="62"/>
      <c r="M8" s="62"/>
      <c r="O8" s="62"/>
    </row>
    <row r="9" spans="1:17" hidden="1" x14ac:dyDescent="0.2">
      <c r="P9" s="259"/>
    </row>
    <row r="10" spans="1:17" x14ac:dyDescent="0.2">
      <c r="C10" s="3" t="s">
        <v>265</v>
      </c>
    </row>
    <row r="11" spans="1:17" x14ac:dyDescent="0.2">
      <c r="C11" s="141" t="s">
        <v>266</v>
      </c>
      <c r="D11" s="132" t="s">
        <v>15</v>
      </c>
      <c r="E11" s="159">
        <v>14</v>
      </c>
      <c r="F11" s="133"/>
      <c r="G11" s="5">
        <f>PROYECCIONES!G74</f>
        <v>0</v>
      </c>
      <c r="H11" s="5">
        <f>PROYECCIONES!H74</f>
        <v>0</v>
      </c>
      <c r="I11" s="5">
        <f>PROYECCIONES!I74</f>
        <v>0</v>
      </c>
      <c r="J11" s="5">
        <f>PROYECCIONES!J74</f>
        <v>0</v>
      </c>
      <c r="K11" s="5">
        <f>PROYECCIONES!K74</f>
        <v>0</v>
      </c>
      <c r="L11" s="18"/>
      <c r="M11" s="18"/>
      <c r="O11" s="18"/>
      <c r="P11" s="18"/>
    </row>
    <row r="12" spans="1:17" ht="13.5" thickBot="1" x14ac:dyDescent="0.25">
      <c r="C12" s="141" t="s">
        <v>267</v>
      </c>
      <c r="D12" s="132" t="s">
        <v>15</v>
      </c>
      <c r="E12" s="159">
        <v>11</v>
      </c>
      <c r="F12" s="133"/>
      <c r="G12" s="5">
        <f>PROYECCIONES!G75</f>
        <v>456192000</v>
      </c>
      <c r="H12" s="5">
        <f>PROYECCIONES!H75</f>
        <v>469877760</v>
      </c>
      <c r="I12" s="5">
        <f>PROYECCIONES!I75</f>
        <v>483974092.80000001</v>
      </c>
      <c r="J12" s="5">
        <f>PROYECCIONES!J75</f>
        <v>498493315.58400005</v>
      </c>
      <c r="K12" s="5">
        <f>PROYECCIONES!K75</f>
        <v>513448115.05152005</v>
      </c>
      <c r="L12" s="18"/>
      <c r="M12" s="18"/>
      <c r="N12" s="18"/>
      <c r="O12" s="18"/>
      <c r="P12" s="18"/>
    </row>
    <row r="13" spans="1:17" x14ac:dyDescent="0.2">
      <c r="C13" s="131" t="s">
        <v>268</v>
      </c>
      <c r="D13" s="126" t="s">
        <v>15</v>
      </c>
      <c r="E13" s="159">
        <v>15</v>
      </c>
      <c r="F13" s="133"/>
      <c r="G13" s="5">
        <f>PROYECCIONES!G76</f>
        <v>27367000.399999999</v>
      </c>
      <c r="H13" s="5">
        <f>PROYECCIONES!H76</f>
        <v>28188010.412</v>
      </c>
      <c r="I13" s="5">
        <f>PROYECCIONES!I76</f>
        <v>29033650.72436</v>
      </c>
      <c r="J13" s="5">
        <f>PROYECCIONES!J76</f>
        <v>29904660.2460908</v>
      </c>
      <c r="K13" s="5">
        <f>PROYECCIONES!K76</f>
        <v>30801800.053473525</v>
      </c>
      <c r="L13" s="18"/>
      <c r="M13" s="18"/>
      <c r="O13" s="260" t="s">
        <v>364</v>
      </c>
      <c r="P13" s="261" t="s">
        <v>363</v>
      </c>
      <c r="Q13" s="262" t="s">
        <v>365</v>
      </c>
    </row>
    <row r="14" spans="1:17" x14ac:dyDescent="0.2">
      <c r="C14" s="146" t="s">
        <v>31</v>
      </c>
      <c r="D14" s="126" t="s">
        <v>15</v>
      </c>
      <c r="E14" s="159">
        <v>13</v>
      </c>
      <c r="F14" s="133"/>
      <c r="G14" s="5">
        <f>PROYECCIONES!G77</f>
        <v>-10305000</v>
      </c>
      <c r="H14" s="5">
        <f>PROYECCIONES!H77</f>
        <v>-10305000</v>
      </c>
      <c r="I14" s="5">
        <f>PROYECCIONES!I77</f>
        <v>-10305000</v>
      </c>
      <c r="J14" s="5">
        <f>PROYECCIONES!J77</f>
        <v>-10305000</v>
      </c>
      <c r="K14" s="5">
        <f>PROYECCIONES!K77</f>
        <v>-10305000</v>
      </c>
      <c r="L14" s="18"/>
      <c r="M14" s="18"/>
      <c r="N14" s="62" t="s">
        <v>79</v>
      </c>
      <c r="O14" s="281">
        <v>-29888421.217749983</v>
      </c>
      <c r="P14" s="281">
        <v>267852887.77471238</v>
      </c>
      <c r="Q14" s="5">
        <v>565594196.76717496</v>
      </c>
    </row>
    <row r="15" spans="1:17" x14ac:dyDescent="0.2">
      <c r="C15" s="146" t="s">
        <v>269</v>
      </c>
      <c r="D15" s="118" t="s">
        <v>15</v>
      </c>
      <c r="E15" s="159">
        <v>15</v>
      </c>
      <c r="F15" s="133"/>
      <c r="G15" s="5">
        <f>PROYECCIONES!G78</f>
        <v>6328752</v>
      </c>
      <c r="H15" s="5">
        <f>PROYECCIONES!H78</f>
        <v>15821879.999999998</v>
      </c>
      <c r="I15" s="5">
        <f>PROYECCIONES!I78</f>
        <v>16876671.999999996</v>
      </c>
      <c r="J15" s="5">
        <f>PROYECCIONES!J78</f>
        <v>18058129.193162393</v>
      </c>
      <c r="K15" s="5">
        <f>PROYECCIONES!K78</f>
        <v>19322076.529914532</v>
      </c>
      <c r="L15" s="18"/>
      <c r="M15" s="18"/>
      <c r="N15" s="2" t="s">
        <v>80</v>
      </c>
      <c r="O15" s="282">
        <v>0.239584128649168</v>
      </c>
      <c r="P15" s="283">
        <v>0.37086856461214701</v>
      </c>
      <c r="Q15" s="282">
        <v>0.49529447590079956</v>
      </c>
    </row>
    <row r="16" spans="1:17" x14ac:dyDescent="0.2">
      <c r="C16" s="205" t="s">
        <v>270</v>
      </c>
      <c r="D16" s="208"/>
      <c r="E16" s="227"/>
      <c r="F16" s="214"/>
      <c r="G16" s="188">
        <f>SUM(G11:G15)</f>
        <v>479582752.39999998</v>
      </c>
      <c r="H16" s="188">
        <f>SUM(H11:H15)</f>
        <v>503582650.412</v>
      </c>
      <c r="I16" s="188">
        <f>SUM(I11:I15)</f>
        <v>519579415.52436</v>
      </c>
      <c r="J16" s="188">
        <f>SUM(J11:J15)</f>
        <v>536151105.02325326</v>
      </c>
      <c r="K16" s="188">
        <f>SUM(K11:K15)</f>
        <v>553266991.63490808</v>
      </c>
      <c r="L16" s="62"/>
      <c r="M16" s="62"/>
      <c r="N16" s="18" t="s">
        <v>151</v>
      </c>
      <c r="O16" s="22" t="s">
        <v>403</v>
      </c>
      <c r="P16" s="22" t="s">
        <v>402</v>
      </c>
      <c r="Q16" s="22" t="s">
        <v>404</v>
      </c>
    </row>
    <row r="17" spans="3:16" hidden="1" x14ac:dyDescent="0.2">
      <c r="C17" s="204"/>
      <c r="D17" s="204"/>
      <c r="E17" s="228"/>
      <c r="F17" s="204"/>
      <c r="G17" s="204"/>
      <c r="H17" s="204"/>
      <c r="I17" s="204"/>
      <c r="J17" s="204"/>
      <c r="K17" s="229"/>
    </row>
    <row r="18" spans="3:16" x14ac:dyDescent="0.2">
      <c r="C18" s="205" t="s">
        <v>309</v>
      </c>
      <c r="D18" s="208"/>
      <c r="E18" s="227"/>
      <c r="F18" s="207"/>
      <c r="G18" s="188">
        <f>G8-G16</f>
        <v>210326467.60000002</v>
      </c>
      <c r="H18" s="188">
        <f>H8-H16</f>
        <v>1221190399.5880001</v>
      </c>
      <c r="I18" s="188">
        <f>I8-I16</f>
        <v>1320178504.4756401</v>
      </c>
      <c r="J18" s="188">
        <f>J8-J16</f>
        <v>1432399697.1434135</v>
      </c>
      <c r="K18" s="188">
        <f>K8-K16</f>
        <v>1553069099.1984253</v>
      </c>
      <c r="L18" s="62"/>
      <c r="M18" s="62"/>
      <c r="N18" s="62"/>
      <c r="O18" s="62"/>
      <c r="P18" s="62"/>
    </row>
    <row r="19" spans="3:16" hidden="1" x14ac:dyDescent="0.2"/>
    <row r="20" spans="3:16" x14ac:dyDescent="0.2">
      <c r="C20" s="3" t="s">
        <v>272</v>
      </c>
    </row>
    <row r="21" spans="3:16" x14ac:dyDescent="0.2">
      <c r="C21" s="131" t="s">
        <v>273</v>
      </c>
      <c r="D21" s="132" t="s">
        <v>15</v>
      </c>
      <c r="E21" s="159">
        <v>20</v>
      </c>
      <c r="F21" s="129"/>
      <c r="G21" s="5">
        <f>PROYECCIONES!G84</f>
        <v>388342626.36000001</v>
      </c>
      <c r="H21" s="5">
        <f>PROYECCIONES!H84</f>
        <v>399992905.15079999</v>
      </c>
      <c r="I21" s="5">
        <f>PROYECCIONES!I84</f>
        <v>411992692.30532402</v>
      </c>
      <c r="J21" s="5">
        <f>PROYECCIONES!J84</f>
        <v>424352473.07448375</v>
      </c>
      <c r="K21" s="5">
        <f>PROYECCIONES!K84</f>
        <v>437083047.26671827</v>
      </c>
      <c r="L21" s="18"/>
      <c r="M21" s="18"/>
      <c r="N21" s="18"/>
      <c r="O21" s="18"/>
      <c r="P21" s="18"/>
    </row>
    <row r="22" spans="3:16" x14ac:dyDescent="0.2">
      <c r="C22" s="131" t="s">
        <v>67</v>
      </c>
      <c r="D22" s="132" t="s">
        <v>15</v>
      </c>
      <c r="E22" s="159">
        <v>8</v>
      </c>
      <c r="F22" s="129"/>
      <c r="G22" s="5">
        <f>PROYECCIONES!G85</f>
        <v>-57587563</v>
      </c>
      <c r="H22" s="5">
        <f>PROYECCIONES!H85</f>
        <v>-57587563</v>
      </c>
      <c r="I22" s="5">
        <f>PROYECCIONES!I85</f>
        <v>-57587563</v>
      </c>
      <c r="J22" s="5">
        <f>PROYECCIONES!J85</f>
        <v>-57587563</v>
      </c>
      <c r="K22" s="5">
        <f>PROYECCIONES!K85</f>
        <v>-57587563</v>
      </c>
      <c r="L22" s="18"/>
      <c r="M22" s="18"/>
      <c r="N22" s="18"/>
      <c r="O22" s="18"/>
      <c r="P22" s="18"/>
    </row>
    <row r="23" spans="3:16" x14ac:dyDescent="0.2">
      <c r="C23" s="131" t="s">
        <v>31</v>
      </c>
      <c r="D23" s="132" t="s">
        <v>15</v>
      </c>
      <c r="E23" s="159">
        <v>13</v>
      </c>
      <c r="F23" s="129"/>
      <c r="G23" s="5">
        <f>PROYECCIONES!G86</f>
        <v>-7305000</v>
      </c>
      <c r="H23" s="5">
        <f>PROYECCIONES!H86</f>
        <v>-7305000</v>
      </c>
      <c r="I23" s="5">
        <f>PROYECCIONES!I86</f>
        <v>-7305000</v>
      </c>
      <c r="J23" s="5">
        <f>PROYECCIONES!J86</f>
        <v>-7305000</v>
      </c>
      <c r="K23" s="5">
        <f>PROYECCIONES!K86</f>
        <v>-7305000</v>
      </c>
      <c r="L23" s="18"/>
      <c r="M23" s="18"/>
      <c r="N23" s="18"/>
      <c r="O23" s="18"/>
      <c r="P23" s="18"/>
    </row>
    <row r="24" spans="3:16" x14ac:dyDescent="0.2">
      <c r="C24" s="131" t="s">
        <v>274</v>
      </c>
      <c r="D24" s="132" t="s">
        <v>15</v>
      </c>
      <c r="E24" s="159">
        <v>20</v>
      </c>
      <c r="F24" s="129"/>
      <c r="G24" s="5">
        <f>PROYECCIONES!G87</f>
        <v>75503928</v>
      </c>
      <c r="H24" s="5">
        <f>PROYECCIONES!H87</f>
        <v>77769045.840000004</v>
      </c>
      <c r="I24" s="5">
        <f>PROYECCIONES!I87</f>
        <v>80102117.215200007</v>
      </c>
      <c r="J24" s="5">
        <f>PROYECCIONES!J87</f>
        <v>82505180.731656015</v>
      </c>
      <c r="K24" s="5">
        <f>PROYECCIONES!K87</f>
        <v>84980336.1536057</v>
      </c>
      <c r="L24" s="18"/>
      <c r="M24" s="18"/>
      <c r="N24" s="18"/>
      <c r="O24" s="18"/>
      <c r="P24" s="18"/>
    </row>
    <row r="25" spans="3:16" x14ac:dyDescent="0.2">
      <c r="C25" s="131" t="s">
        <v>275</v>
      </c>
      <c r="D25" s="132" t="s">
        <v>15</v>
      </c>
      <c r="E25" s="159">
        <v>32</v>
      </c>
      <c r="F25" s="129"/>
      <c r="G25" s="5">
        <f>PROYECCIONES!G88</f>
        <v>0</v>
      </c>
      <c r="H25" s="5">
        <f>PROYECCIONES!H88</f>
        <v>0</v>
      </c>
      <c r="I25" s="5">
        <f>PROYECCIONES!I88</f>
        <v>232160001.58088669</v>
      </c>
      <c r="J25" s="5">
        <f>PROYECCIONES!J88</f>
        <v>266437297.58489257</v>
      </c>
      <c r="K25" s="5">
        <f>PROYECCIONES!K88</f>
        <v>306187127.76691854</v>
      </c>
      <c r="L25" s="18"/>
      <c r="M25" s="18"/>
      <c r="N25" s="18"/>
      <c r="O25" s="18"/>
      <c r="P25" s="18"/>
    </row>
    <row r="26" spans="3:16" x14ac:dyDescent="0.2">
      <c r="C26" s="205" t="s">
        <v>276</v>
      </c>
      <c r="D26" s="208"/>
      <c r="E26" s="227"/>
      <c r="F26" s="230"/>
      <c r="G26" s="188">
        <f>SUM(G21:G25)</f>
        <v>398953991.36000001</v>
      </c>
      <c r="H26" s="188">
        <f>SUM(H21:H25)</f>
        <v>412869387.99080002</v>
      </c>
      <c r="I26" s="188">
        <f>SUM(I21:I25)</f>
        <v>659362248.10141075</v>
      </c>
      <c r="J26" s="188">
        <f>SUM(J21:J25)</f>
        <v>708402388.39103234</v>
      </c>
      <c r="K26" s="188">
        <f>SUM(K21:K25)</f>
        <v>763357948.18724251</v>
      </c>
      <c r="L26" s="62"/>
      <c r="M26" s="62"/>
      <c r="N26" s="62"/>
      <c r="O26" s="62"/>
      <c r="P26" s="62"/>
    </row>
    <row r="27" spans="3:16" hidden="1" x14ac:dyDescent="0.2">
      <c r="C27" s="204"/>
      <c r="D27" s="204"/>
      <c r="E27" s="228"/>
      <c r="F27" s="204"/>
      <c r="G27" s="204"/>
      <c r="H27" s="204"/>
      <c r="I27" s="204"/>
      <c r="J27" s="204"/>
      <c r="K27" s="229"/>
    </row>
    <row r="28" spans="3:16" x14ac:dyDescent="0.2">
      <c r="C28" s="337" t="s">
        <v>310</v>
      </c>
      <c r="D28" s="338"/>
      <c r="E28" s="339"/>
      <c r="F28" s="214"/>
      <c r="G28" s="188">
        <f>G18-G26</f>
        <v>-188627523.75999999</v>
      </c>
      <c r="H28" s="188">
        <f>H18-H26</f>
        <v>808321011.59720004</v>
      </c>
      <c r="I28" s="188">
        <f>I18-I26</f>
        <v>660816256.37422931</v>
      </c>
      <c r="J28" s="188">
        <f>J18-J26</f>
        <v>723997308.75238121</v>
      </c>
      <c r="K28" s="188">
        <f>K18-K26</f>
        <v>789711151.01118279</v>
      </c>
      <c r="L28" s="62"/>
      <c r="M28" s="62"/>
      <c r="N28" s="62"/>
      <c r="O28" s="62"/>
      <c r="P28" s="62"/>
    </row>
    <row r="29" spans="3:16" hidden="1" x14ac:dyDescent="0.2"/>
    <row r="30" spans="3:16" x14ac:dyDescent="0.2">
      <c r="C30" s="3" t="s">
        <v>68</v>
      </c>
    </row>
    <row r="31" spans="3:16" x14ac:dyDescent="0.2">
      <c r="C31" s="131" t="s">
        <v>278</v>
      </c>
      <c r="D31" s="132" t="s">
        <v>15</v>
      </c>
      <c r="E31" s="159">
        <v>7</v>
      </c>
      <c r="F31" s="5">
        <f>PROYECCIONES!F94</f>
        <v>113050000</v>
      </c>
      <c r="G31" s="5"/>
      <c r="H31" s="5"/>
      <c r="I31" s="5"/>
      <c r="J31" s="5"/>
      <c r="K31" s="5"/>
      <c r="L31" s="18"/>
      <c r="M31" s="18"/>
      <c r="N31" s="18"/>
      <c r="O31" s="18"/>
      <c r="P31" s="18"/>
    </row>
    <row r="32" spans="3:16" x14ac:dyDescent="0.2">
      <c r="C32" s="131" t="s">
        <v>138</v>
      </c>
      <c r="D32" s="132" t="s">
        <v>15</v>
      </c>
      <c r="E32" s="159">
        <v>8</v>
      </c>
      <c r="F32" s="5">
        <f>PROYECCIONES!F95</f>
        <v>287937815</v>
      </c>
      <c r="G32" s="5"/>
      <c r="H32" s="5"/>
      <c r="I32" s="5"/>
      <c r="J32" s="5"/>
      <c r="K32" s="5"/>
      <c r="L32" s="18"/>
      <c r="M32" s="18"/>
      <c r="N32" s="18"/>
      <c r="O32" s="18"/>
      <c r="P32" s="18"/>
    </row>
    <row r="33" spans="1:16" x14ac:dyDescent="0.2">
      <c r="C33" s="131" t="s">
        <v>279</v>
      </c>
      <c r="D33" s="132" t="s">
        <v>15</v>
      </c>
      <c r="E33" s="159">
        <v>22</v>
      </c>
      <c r="F33" s="5">
        <f>PROYECCIONES!F96</f>
        <v>282496883.35362202</v>
      </c>
      <c r="G33" s="5"/>
      <c r="H33" s="5"/>
      <c r="I33" s="5"/>
      <c r="J33" s="5"/>
      <c r="K33" s="5"/>
      <c r="L33" s="18"/>
      <c r="M33" s="18"/>
      <c r="N33" s="18"/>
      <c r="O33" s="18"/>
      <c r="P33" s="18"/>
    </row>
    <row r="34" spans="1:16" x14ac:dyDescent="0.2">
      <c r="C34" s="342" t="s">
        <v>280</v>
      </c>
      <c r="D34" s="343"/>
      <c r="E34" s="344"/>
      <c r="F34" s="5">
        <f t="shared" ref="F34:K34" si="0">SUM(F31:F33)</f>
        <v>683484698.35362196</v>
      </c>
      <c r="G34" s="5">
        <f t="shared" si="0"/>
        <v>0</v>
      </c>
      <c r="H34" s="5">
        <f t="shared" si="0"/>
        <v>0</v>
      </c>
      <c r="I34" s="5">
        <f t="shared" si="0"/>
        <v>0</v>
      </c>
      <c r="J34" s="5">
        <f t="shared" si="0"/>
        <v>0</v>
      </c>
      <c r="K34" s="5">
        <f t="shared" si="0"/>
        <v>0</v>
      </c>
      <c r="L34" s="18"/>
      <c r="M34" s="18"/>
      <c r="N34" s="18"/>
      <c r="O34" s="18"/>
      <c r="P34" s="18"/>
    </row>
    <row r="35" spans="1:16" hidden="1" x14ac:dyDescent="0.2">
      <c r="D35" s="119"/>
      <c r="E35" s="161"/>
      <c r="F35" s="18"/>
      <c r="K35" s="160"/>
    </row>
    <row r="36" spans="1:16" x14ac:dyDescent="0.2">
      <c r="C36" s="337" t="s">
        <v>311</v>
      </c>
      <c r="D36" s="338"/>
      <c r="E36" s="339"/>
      <c r="F36" s="188">
        <f>F28-F34</f>
        <v>-683484698.35362196</v>
      </c>
      <c r="G36" s="188">
        <f>G28</f>
        <v>-188627523.75999999</v>
      </c>
      <c r="H36" s="188">
        <f>H28</f>
        <v>808321011.59720004</v>
      </c>
      <c r="I36" s="188">
        <f>I28</f>
        <v>660816256.37422931</v>
      </c>
      <c r="J36" s="188">
        <f>J28</f>
        <v>723997308.75238121</v>
      </c>
      <c r="K36" s="188">
        <f>K28</f>
        <v>789711151.01118279</v>
      </c>
      <c r="L36" s="62"/>
      <c r="M36" s="62"/>
      <c r="N36" s="62"/>
      <c r="O36" s="62"/>
      <c r="P36" s="62"/>
    </row>
    <row r="40" spans="1:16" x14ac:dyDescent="0.2">
      <c r="A40" s="3" t="s">
        <v>27</v>
      </c>
      <c r="B40" s="3">
        <v>36</v>
      </c>
      <c r="C40" s="3" t="s">
        <v>144</v>
      </c>
      <c r="D40" s="3"/>
      <c r="E40" s="162"/>
      <c r="F40" s="3"/>
    </row>
    <row r="41" spans="1:16" x14ac:dyDescent="0.2">
      <c r="A41" s="3"/>
      <c r="B41" s="3"/>
      <c r="C41" s="3"/>
      <c r="D41" s="3"/>
      <c r="E41" s="162"/>
      <c r="F41" s="3"/>
    </row>
    <row r="42" spans="1:16" x14ac:dyDescent="0.2">
      <c r="C42" s="284" t="s">
        <v>355</v>
      </c>
      <c r="D42" s="284"/>
    </row>
    <row r="43" spans="1:16" x14ac:dyDescent="0.2">
      <c r="C43" s="22" t="s">
        <v>142</v>
      </c>
      <c r="D43" s="68">
        <v>4.4299999999999999E-2</v>
      </c>
    </row>
    <row r="44" spans="1:16" x14ac:dyDescent="0.2">
      <c r="C44" s="22" t="s">
        <v>143</v>
      </c>
      <c r="D44" s="163">
        <v>0.2</v>
      </c>
    </row>
    <row r="45" spans="1:16" x14ac:dyDescent="0.2">
      <c r="C45" s="189" t="s">
        <v>156</v>
      </c>
      <c r="D45" s="241">
        <f>((1+D43)*(1+D44))-1</f>
        <v>0.25316000000000005</v>
      </c>
    </row>
    <row r="46" spans="1:16" ht="13.5" customHeight="1" x14ac:dyDescent="0.2">
      <c r="C46" s="284" t="s">
        <v>313</v>
      </c>
      <c r="D46" s="284"/>
    </row>
    <row r="47" spans="1:16" x14ac:dyDescent="0.2">
      <c r="C47" s="242">
        <f>D45</f>
        <v>0.25316000000000005</v>
      </c>
      <c r="D47" s="189" t="s">
        <v>319</v>
      </c>
    </row>
    <row r="50" spans="1:14" x14ac:dyDescent="0.2">
      <c r="A50" s="3" t="s">
        <v>15</v>
      </c>
      <c r="B50" s="3">
        <v>37</v>
      </c>
      <c r="C50" s="360" t="s">
        <v>83</v>
      </c>
      <c r="D50" s="360"/>
    </row>
    <row r="52" spans="1:14" x14ac:dyDescent="0.2">
      <c r="C52" s="3" t="s">
        <v>76</v>
      </c>
      <c r="D52" s="336" t="s">
        <v>38</v>
      </c>
      <c r="E52" s="336"/>
      <c r="F52" s="336" t="s">
        <v>314</v>
      </c>
      <c r="G52" s="336" t="s">
        <v>315</v>
      </c>
      <c r="H52" s="336" t="s">
        <v>316</v>
      </c>
      <c r="I52" s="336" t="s">
        <v>317</v>
      </c>
    </row>
    <row r="53" spans="1:14" ht="12.75" customHeight="1" x14ac:dyDescent="0.2">
      <c r="D53" s="302"/>
      <c r="E53" s="302"/>
      <c r="F53" s="336"/>
      <c r="G53" s="336"/>
      <c r="H53" s="336"/>
      <c r="I53" s="336"/>
      <c r="M53" s="2" t="s">
        <v>38</v>
      </c>
      <c r="N53" s="2" t="s">
        <v>317</v>
      </c>
    </row>
    <row r="54" spans="1:14" x14ac:dyDescent="0.2">
      <c r="A54" s="2" t="s">
        <v>335</v>
      </c>
      <c r="D54" s="15" t="s">
        <v>8</v>
      </c>
      <c r="E54" s="152">
        <v>0</v>
      </c>
      <c r="F54" s="53">
        <f>F36</f>
        <v>-683484698.35362196</v>
      </c>
      <c r="G54" s="117">
        <f>C47</f>
        <v>0.25316000000000005</v>
      </c>
      <c r="H54" s="164">
        <f t="shared" ref="H54:H59" si="1">1/((1+G54)^E54)</f>
        <v>1</v>
      </c>
      <c r="I54" s="5">
        <f t="shared" ref="I54:I59" si="2">F54*H54</f>
        <v>-683484698.35362196</v>
      </c>
    </row>
    <row r="55" spans="1:14" x14ac:dyDescent="0.2">
      <c r="D55" s="165" t="s">
        <v>8</v>
      </c>
      <c r="E55" s="166">
        <v>1</v>
      </c>
      <c r="F55" s="53">
        <f>G36</f>
        <v>-188627523.75999999</v>
      </c>
      <c r="G55" s="117">
        <f>G54</f>
        <v>0.25316000000000005</v>
      </c>
      <c r="H55" s="164">
        <f t="shared" si="1"/>
        <v>0.79798269973506974</v>
      </c>
      <c r="I55" s="5">
        <f t="shared" si="2"/>
        <v>-150521500.65434581</v>
      </c>
      <c r="M55" s="2">
        <v>0</v>
      </c>
      <c r="N55" s="268">
        <v>-168489106.83531576</v>
      </c>
    </row>
    <row r="56" spans="1:14" x14ac:dyDescent="0.2">
      <c r="D56" s="167" t="s">
        <v>8</v>
      </c>
      <c r="E56" s="168">
        <v>2</v>
      </c>
      <c r="F56" s="53">
        <f>H36</f>
        <v>808321011.59720004</v>
      </c>
      <c r="G56" s="117">
        <f>G55</f>
        <v>0.25316000000000005</v>
      </c>
      <c r="H56" s="164">
        <f t="shared" si="1"/>
        <v>0.63677638907647038</v>
      </c>
      <c r="I56" s="5">
        <f t="shared" si="2"/>
        <v>514719734.97950476</v>
      </c>
      <c r="M56" s="2">
        <v>1</v>
      </c>
      <c r="N56" s="268">
        <v>108798064.98890443</v>
      </c>
    </row>
    <row r="57" spans="1:14" x14ac:dyDescent="0.2">
      <c r="D57" s="15" t="s">
        <v>8</v>
      </c>
      <c r="E57" s="152">
        <v>3</v>
      </c>
      <c r="F57" s="53">
        <f>I36</f>
        <v>660816256.37422931</v>
      </c>
      <c r="G57" s="117">
        <f>G56</f>
        <v>0.25316000000000005</v>
      </c>
      <c r="H57" s="164">
        <f t="shared" si="1"/>
        <v>0.50813654208279102</v>
      </c>
      <c r="I57" s="5">
        <f t="shared" si="2"/>
        <v>335784887.46609598</v>
      </c>
      <c r="M57" s="2">
        <v>2</v>
      </c>
      <c r="N57" s="268">
        <v>105688591.78447726</v>
      </c>
    </row>
    <row r="58" spans="1:14" x14ac:dyDescent="0.2">
      <c r="D58" s="167" t="s">
        <v>8</v>
      </c>
      <c r="E58" s="168">
        <v>4</v>
      </c>
      <c r="F58" s="53">
        <f>J36</f>
        <v>723997308.75238121</v>
      </c>
      <c r="G58" s="117">
        <f>G57</f>
        <v>0.25316000000000005</v>
      </c>
      <c r="H58" s="164">
        <f t="shared" si="1"/>
        <v>0.4054841696852684</v>
      </c>
      <c r="I58" s="5">
        <f t="shared" si="2"/>
        <v>293569447.5938282</v>
      </c>
      <c r="M58" s="2">
        <v>3</v>
      </c>
      <c r="N58" s="268">
        <v>81974903.208589047</v>
      </c>
    </row>
    <row r="59" spans="1:14" x14ac:dyDescent="0.2">
      <c r="D59" s="15" t="s">
        <v>8</v>
      </c>
      <c r="E59" s="152">
        <v>5</v>
      </c>
      <c r="F59" s="53">
        <f>K36</f>
        <v>789711151.01118279</v>
      </c>
      <c r="G59" s="117">
        <f>G58</f>
        <v>0.25316000000000005</v>
      </c>
      <c r="H59" s="164">
        <f t="shared" si="1"/>
        <v>0.32356935242528362</v>
      </c>
      <c r="I59" s="5">
        <f t="shared" si="2"/>
        <v>255526325.73571378</v>
      </c>
      <c r="M59" s="2">
        <v>4</v>
      </c>
      <c r="N59" s="268">
        <v>70278551.458483726</v>
      </c>
    </row>
    <row r="60" spans="1:14" x14ac:dyDescent="0.2">
      <c r="D60" s="311" t="s">
        <v>318</v>
      </c>
      <c r="E60" s="311"/>
      <c r="F60" s="284"/>
      <c r="G60" s="284"/>
      <c r="H60" s="284"/>
      <c r="I60" s="188">
        <f>SUM(I54:I59)</f>
        <v>565594196.76717496</v>
      </c>
      <c r="M60" s="2">
        <v>5</v>
      </c>
      <c r="N60" s="268">
        <v>60569247.656635836</v>
      </c>
    </row>
    <row r="61" spans="1:14" x14ac:dyDescent="0.2">
      <c r="M61" s="2" t="s">
        <v>79</v>
      </c>
      <c r="N61" s="268">
        <v>258820252.26177454</v>
      </c>
    </row>
    <row r="63" spans="1:14" x14ac:dyDescent="0.2">
      <c r="C63" s="3" t="s">
        <v>77</v>
      </c>
      <c r="D63" s="359" t="s">
        <v>356</v>
      </c>
      <c r="E63" s="359"/>
      <c r="F63" s="359"/>
    </row>
    <row r="64" spans="1:14" x14ac:dyDescent="0.2">
      <c r="D64" s="354" t="s">
        <v>75</v>
      </c>
      <c r="E64" s="354"/>
      <c r="F64" s="171">
        <f t="shared" ref="F64:F69" si="3">F54</f>
        <v>-683484698.35362196</v>
      </c>
    </row>
    <row r="65" spans="1:12" x14ac:dyDescent="0.2">
      <c r="D65" s="354" t="s">
        <v>9</v>
      </c>
      <c r="E65" s="354"/>
      <c r="F65" s="171">
        <f t="shared" si="3"/>
        <v>-188627523.75999999</v>
      </c>
      <c r="K65" s="3"/>
      <c r="L65" s="3"/>
    </row>
    <row r="66" spans="1:12" x14ac:dyDescent="0.2">
      <c r="D66" s="354" t="s">
        <v>10</v>
      </c>
      <c r="E66" s="354"/>
      <c r="F66" s="171">
        <f>F56</f>
        <v>808321011.59720004</v>
      </c>
      <c r="K66" s="3"/>
      <c r="L66" s="3"/>
    </row>
    <row r="67" spans="1:12" x14ac:dyDescent="0.2">
      <c r="D67" s="354" t="s">
        <v>5</v>
      </c>
      <c r="E67" s="354"/>
      <c r="F67" s="171">
        <f t="shared" si="3"/>
        <v>660816256.37422931</v>
      </c>
    </row>
    <row r="68" spans="1:12" x14ac:dyDescent="0.2">
      <c r="D68" s="354" t="s">
        <v>11</v>
      </c>
      <c r="E68" s="354"/>
      <c r="F68" s="171">
        <f t="shared" si="3"/>
        <v>723997308.75238121</v>
      </c>
    </row>
    <row r="69" spans="1:12" x14ac:dyDescent="0.2">
      <c r="D69" s="354" t="s">
        <v>12</v>
      </c>
      <c r="E69" s="354"/>
      <c r="F69" s="171">
        <f t="shared" si="3"/>
        <v>789711151.01118279</v>
      </c>
    </row>
    <row r="70" spans="1:12" x14ac:dyDescent="0.2">
      <c r="D70" s="284" t="s">
        <v>78</v>
      </c>
      <c r="E70" s="284"/>
      <c r="F70" s="271">
        <f>C47</f>
        <v>0.25316000000000005</v>
      </c>
      <c r="H70" s="259"/>
      <c r="I70" s="259"/>
      <c r="K70" s="9"/>
    </row>
    <row r="71" spans="1:12" x14ac:dyDescent="0.2">
      <c r="D71" s="284" t="s">
        <v>79</v>
      </c>
      <c r="E71" s="284"/>
      <c r="F71" s="270">
        <f>NPV(F70,F65:F69)+F64</f>
        <v>565594196.76717496</v>
      </c>
    </row>
    <row r="75" spans="1:12" x14ac:dyDescent="0.2">
      <c r="A75" s="3" t="s">
        <v>15</v>
      </c>
      <c r="B75" s="3">
        <v>38</v>
      </c>
      <c r="C75" s="3" t="s">
        <v>82</v>
      </c>
      <c r="H75" s="18"/>
    </row>
    <row r="76" spans="1:12" x14ac:dyDescent="0.2">
      <c r="A76" s="3"/>
      <c r="B76" s="3"/>
      <c r="C76" s="3"/>
      <c r="D76" s="359" t="s">
        <v>354</v>
      </c>
      <c r="E76" s="359"/>
      <c r="F76" s="359"/>
      <c r="H76" s="9"/>
    </row>
    <row r="77" spans="1:12" x14ac:dyDescent="0.2">
      <c r="D77" s="354" t="s">
        <v>75</v>
      </c>
      <c r="E77" s="354"/>
      <c r="F77" s="5">
        <f t="shared" ref="F77:F82" si="4">F64</f>
        <v>-683484698.35362196</v>
      </c>
    </row>
    <row r="78" spans="1:12" x14ac:dyDescent="0.2">
      <c r="D78" s="354" t="s">
        <v>9</v>
      </c>
      <c r="E78" s="354"/>
      <c r="F78" s="5">
        <f t="shared" si="4"/>
        <v>-188627523.75999999</v>
      </c>
      <c r="G78" s="2" t="s">
        <v>134</v>
      </c>
    </row>
    <row r="79" spans="1:12" x14ac:dyDescent="0.2">
      <c r="D79" s="354" t="s">
        <v>10</v>
      </c>
      <c r="E79" s="354"/>
      <c r="F79" s="5">
        <f t="shared" si="4"/>
        <v>808321011.59720004</v>
      </c>
    </row>
    <row r="80" spans="1:12" x14ac:dyDescent="0.2">
      <c r="D80" s="354" t="s">
        <v>5</v>
      </c>
      <c r="E80" s="354"/>
      <c r="F80" s="5">
        <f t="shared" si="4"/>
        <v>660816256.37422931</v>
      </c>
    </row>
    <row r="81" spans="1:9" x14ac:dyDescent="0.2">
      <c r="D81" s="354" t="s">
        <v>11</v>
      </c>
      <c r="E81" s="354"/>
      <c r="F81" s="5">
        <f t="shared" si="4"/>
        <v>723997308.75238121</v>
      </c>
      <c r="H81" s="3"/>
      <c r="I81" s="3"/>
    </row>
    <row r="82" spans="1:9" x14ac:dyDescent="0.2">
      <c r="D82" s="354" t="s">
        <v>12</v>
      </c>
      <c r="E82" s="354"/>
      <c r="F82" s="5">
        <f t="shared" si="4"/>
        <v>789711151.01118279</v>
      </c>
      <c r="H82" s="3"/>
      <c r="I82" s="3"/>
    </row>
    <row r="83" spans="1:9" hidden="1" x14ac:dyDescent="0.2">
      <c r="D83" s="323"/>
      <c r="E83" s="358"/>
      <c r="F83" s="22"/>
    </row>
    <row r="84" spans="1:9" x14ac:dyDescent="0.2">
      <c r="D84" s="284" t="s">
        <v>80</v>
      </c>
      <c r="E84" s="284"/>
      <c r="F84" s="231">
        <f>IRR(F77:F82)</f>
        <v>0.49529447590079956</v>
      </c>
      <c r="G84" s="3" t="s">
        <v>81</v>
      </c>
    </row>
    <row r="92" spans="1:9" x14ac:dyDescent="0.2">
      <c r="A92" s="3" t="s">
        <v>27</v>
      </c>
      <c r="B92" s="3">
        <v>39</v>
      </c>
      <c r="C92" s="3" t="s">
        <v>150</v>
      </c>
    </row>
    <row r="93" spans="1:9" ht="12.75" customHeight="1" x14ac:dyDescent="0.2"/>
    <row r="94" spans="1:9" ht="14.25" x14ac:dyDescent="0.2">
      <c r="C94" s="232" t="s">
        <v>145</v>
      </c>
      <c r="D94" s="233" t="s">
        <v>146</v>
      </c>
      <c r="E94" s="234" t="s">
        <v>320</v>
      </c>
      <c r="F94" s="233" t="s">
        <v>147</v>
      </c>
      <c r="G94" s="235" t="s">
        <v>148</v>
      </c>
      <c r="H94" s="233" t="s">
        <v>35</v>
      </c>
    </row>
    <row r="95" spans="1:9" ht="12.75" customHeight="1" x14ac:dyDescent="0.2">
      <c r="C95" s="169" t="s">
        <v>75</v>
      </c>
      <c r="D95" s="170">
        <f>F77</f>
        <v>-683484698.35362196</v>
      </c>
      <c r="E95" s="171"/>
      <c r="F95" s="170">
        <f>F77</f>
        <v>-683484698.35362196</v>
      </c>
      <c r="G95" s="152">
        <v>2</v>
      </c>
      <c r="H95" s="172">
        <f>F97/(-E98)</f>
        <v>9.653396069042236E-2</v>
      </c>
    </row>
    <row r="96" spans="1:9" ht="15" x14ac:dyDescent="0.2">
      <c r="C96" s="169" t="s">
        <v>9</v>
      </c>
      <c r="D96" s="170"/>
      <c r="E96" s="173">
        <f>F78</f>
        <v>-188627523.75999999</v>
      </c>
      <c r="F96" s="170">
        <f>F95+E96</f>
        <v>-872112222.11362195</v>
      </c>
      <c r="G96" s="156">
        <f>G95</f>
        <v>2</v>
      </c>
      <c r="H96" s="157">
        <f>H95*12</f>
        <v>1.1584075282850683</v>
      </c>
    </row>
    <row r="97" spans="1:8" ht="15" x14ac:dyDescent="0.2">
      <c r="C97" s="169" t="s">
        <v>10</v>
      </c>
      <c r="D97" s="170"/>
      <c r="E97" s="173">
        <f>F79</f>
        <v>808321011.59720004</v>
      </c>
      <c r="F97" s="170">
        <f>E97+F96</f>
        <v>-63791210.516421914</v>
      </c>
    </row>
    <row r="98" spans="1:8" ht="15" x14ac:dyDescent="0.2">
      <c r="C98" s="169" t="s">
        <v>149</v>
      </c>
      <c r="D98" s="170"/>
      <c r="E98" s="173">
        <f>F80</f>
        <v>660816256.37422931</v>
      </c>
      <c r="F98" s="170">
        <f>E98+F97</f>
        <v>597025045.8578074</v>
      </c>
      <c r="G98" s="174"/>
    </row>
    <row r="99" spans="1:8" ht="15" x14ac:dyDescent="0.2">
      <c r="C99" s="169" t="s">
        <v>11</v>
      </c>
      <c r="D99" s="170"/>
      <c r="E99" s="173">
        <f>F81</f>
        <v>723997308.75238121</v>
      </c>
      <c r="F99" s="170">
        <f>E99+F98</f>
        <v>1321022354.6101885</v>
      </c>
    </row>
    <row r="100" spans="1:8" ht="15" x14ac:dyDescent="0.2">
      <c r="C100" s="169" t="s">
        <v>12</v>
      </c>
      <c r="D100" s="170"/>
      <c r="E100" s="173">
        <f>F82</f>
        <v>789711151.01118279</v>
      </c>
      <c r="F100" s="170">
        <f>E100+F99</f>
        <v>2110733505.6213713</v>
      </c>
      <c r="H100" s="174"/>
    </row>
    <row r="103" spans="1:8" x14ac:dyDescent="0.2">
      <c r="C103" s="175"/>
      <c r="E103" s="119"/>
      <c r="F103" s="189" t="s">
        <v>148</v>
      </c>
      <c r="G103" s="189" t="s">
        <v>35</v>
      </c>
      <c r="H103" s="189" t="s">
        <v>172</v>
      </c>
    </row>
    <row r="104" spans="1:8" x14ac:dyDescent="0.2">
      <c r="E104" s="189" t="s">
        <v>151</v>
      </c>
      <c r="F104" s="16">
        <f>G96</f>
        <v>2</v>
      </c>
      <c r="G104" s="176">
        <f>ROUNDDOWN(H96,0)</f>
        <v>1</v>
      </c>
      <c r="H104" s="176">
        <f>(H96-G104)*30</f>
        <v>4.7522258485520492</v>
      </c>
    </row>
    <row r="105" spans="1:8" x14ac:dyDescent="0.2">
      <c r="E105" s="2"/>
    </row>
    <row r="108" spans="1:8" x14ac:dyDescent="0.2">
      <c r="A108" s="3" t="s">
        <v>27</v>
      </c>
      <c r="B108" s="3">
        <v>40</v>
      </c>
      <c r="C108" s="3" t="s">
        <v>155</v>
      </c>
    </row>
    <row r="110" spans="1:8" x14ac:dyDescent="0.2">
      <c r="C110" s="190" t="s">
        <v>321</v>
      </c>
      <c r="D110" s="189" t="s">
        <v>9</v>
      </c>
      <c r="E110" s="236" t="s">
        <v>10</v>
      </c>
      <c r="F110" s="189" t="s">
        <v>149</v>
      </c>
      <c r="G110" s="189" t="s">
        <v>11</v>
      </c>
      <c r="H110" s="189" t="s">
        <v>12</v>
      </c>
    </row>
    <row r="111" spans="1:8" x14ac:dyDescent="0.2">
      <c r="C111" s="22" t="s">
        <v>86</v>
      </c>
      <c r="D111" s="170">
        <f>'COSTOS RESUMEN'!F18</f>
        <v>1187405554.76</v>
      </c>
      <c r="E111" s="171">
        <f>'COSTOS RESUMEN'!$G$33*(1+3%)*PROYECCIONES!G9</f>
        <v>1261247337.6966374</v>
      </c>
      <c r="F111" s="171">
        <f>'COSTOS RESUMEN'!$G$33*(1+3%)^2*PROYECCIONES!H9</f>
        <v>1385690408.3493724</v>
      </c>
      <c r="G111" s="171">
        <f>'COSTOS RESUMEN'!$G$33*(1+3%)^3*PROYECCIONES!I9</f>
        <v>1527177023.2999663</v>
      </c>
      <c r="H111" s="171">
        <f>'COSTOS RESUMEN'!$G$33*(1+3%)^4*PROYECCIONES!J9</f>
        <v>1683091195.8479731</v>
      </c>
    </row>
    <row r="112" spans="1:8" x14ac:dyDescent="0.2">
      <c r="C112" s="22" t="s">
        <v>152</v>
      </c>
      <c r="D112" s="170">
        <f>+PROYECCIONES!D20</f>
        <v>22335.833333333332</v>
      </c>
      <c r="E112" s="170">
        <f>+PROYECCIONES!F20</f>
        <v>22335.833333333332</v>
      </c>
      <c r="F112" s="170">
        <f>+PROYECCIONES!G20</f>
        <v>22335.833333333332</v>
      </c>
      <c r="G112" s="170">
        <f>+PROYECCIONES!H20</f>
        <v>22335.833333333332</v>
      </c>
      <c r="H112" s="170">
        <f>+PROYECCIONES!I20</f>
        <v>22335.833333333332</v>
      </c>
    </row>
    <row r="113" spans="3:11" x14ac:dyDescent="0.2">
      <c r="C113" s="22" t="s">
        <v>153</v>
      </c>
      <c r="D113" s="170">
        <f>'COSTOS RESUMEN'!G34</f>
        <v>84.518589743589743</v>
      </c>
      <c r="E113" s="170">
        <f>+D113*(1+3%)</f>
        <v>87.054147435897434</v>
      </c>
      <c r="F113" s="170">
        <f>+E113*(1+3%)</f>
        <v>89.665771858974352</v>
      </c>
      <c r="G113" s="170">
        <f>+F113*(1+3%)</f>
        <v>92.35574501474359</v>
      </c>
      <c r="H113" s="170">
        <f>+G113*(1+3%)</f>
        <v>95.126417365185901</v>
      </c>
    </row>
    <row r="114" spans="3:11" ht="12.75" customHeight="1" x14ac:dyDescent="0.2">
      <c r="C114" s="189" t="s">
        <v>154</v>
      </c>
      <c r="D114" s="237">
        <f>D111/(D112-D113)</f>
        <v>53363.388565705907</v>
      </c>
      <c r="E114" s="237">
        <f>E111/(E112-E113)</f>
        <v>56688.383985404871</v>
      </c>
      <c r="F114" s="237">
        <f>F111/(F112-F113)</f>
        <v>62288.949524460753</v>
      </c>
      <c r="G114" s="237">
        <f>G111/(G112-G113)</f>
        <v>68657.295930290158</v>
      </c>
      <c r="H114" s="237">
        <f>H111/(H112-H113)</f>
        <v>75676.155538004299</v>
      </c>
    </row>
    <row r="115" spans="3:11" x14ac:dyDescent="0.2">
      <c r="E115" s="177"/>
      <c r="F115" s="177"/>
      <c r="G115" s="177"/>
      <c r="H115" s="177"/>
    </row>
    <row r="116" spans="3:11" x14ac:dyDescent="0.2">
      <c r="E116" s="177"/>
      <c r="F116" s="177"/>
      <c r="G116" s="177"/>
      <c r="H116" s="177"/>
    </row>
    <row r="117" spans="3:11" x14ac:dyDescent="0.2">
      <c r="E117" s="177"/>
      <c r="F117" s="177"/>
      <c r="G117" s="177"/>
      <c r="H117" s="177"/>
    </row>
    <row r="118" spans="3:11" x14ac:dyDescent="0.2">
      <c r="E118" s="177"/>
      <c r="F118" s="177"/>
      <c r="G118" s="177"/>
      <c r="H118" s="177"/>
    </row>
    <row r="119" spans="3:11" x14ac:dyDescent="0.2">
      <c r="E119" s="177"/>
      <c r="F119" s="177"/>
      <c r="G119" s="177"/>
      <c r="H119" s="177"/>
    </row>
    <row r="121" spans="3:11" x14ac:dyDescent="0.2">
      <c r="E121" s="178"/>
      <c r="F121" s="178"/>
      <c r="G121" s="178"/>
      <c r="H121" s="178"/>
      <c r="I121" s="178"/>
      <c r="J121" s="178"/>
      <c r="K121" s="178"/>
    </row>
    <row r="122" spans="3:11" x14ac:dyDescent="0.2">
      <c r="E122" s="178"/>
      <c r="F122" s="178"/>
      <c r="G122" s="178"/>
      <c r="H122" s="178"/>
      <c r="I122" s="178"/>
      <c r="J122" s="178"/>
      <c r="K122" s="178"/>
    </row>
    <row r="123" spans="3:11" x14ac:dyDescent="0.2">
      <c r="E123" s="178"/>
      <c r="F123" s="178"/>
      <c r="G123" s="178"/>
      <c r="H123" s="178"/>
      <c r="I123" s="178"/>
      <c r="J123" s="178"/>
      <c r="K123" s="178"/>
    </row>
    <row r="124" spans="3:11" x14ac:dyDescent="0.2">
      <c r="E124" s="178"/>
      <c r="F124" s="178"/>
      <c r="G124" s="178"/>
      <c r="H124" s="178"/>
      <c r="I124" s="178"/>
      <c r="J124" s="178"/>
      <c r="K124" s="178"/>
    </row>
    <row r="125" spans="3:11" x14ac:dyDescent="0.2">
      <c r="E125" s="178"/>
      <c r="F125" s="178"/>
      <c r="G125" s="178"/>
      <c r="H125" s="178"/>
      <c r="I125" s="178"/>
      <c r="J125" s="178"/>
      <c r="K125" s="178"/>
    </row>
    <row r="126" spans="3:11" x14ac:dyDescent="0.2">
      <c r="E126" s="178"/>
      <c r="F126" s="178"/>
      <c r="G126" s="178"/>
      <c r="H126" s="178"/>
      <c r="I126" s="178"/>
      <c r="J126" s="178"/>
      <c r="K126" s="178"/>
    </row>
    <row r="127" spans="3:11" x14ac:dyDescent="0.2">
      <c r="E127" s="178"/>
      <c r="F127" s="178"/>
      <c r="G127" s="178"/>
      <c r="H127" s="178"/>
      <c r="I127" s="178"/>
      <c r="J127" s="178"/>
      <c r="K127" s="178"/>
    </row>
    <row r="128" spans="3:11" x14ac:dyDescent="0.2">
      <c r="E128" s="178"/>
      <c r="F128" s="178"/>
      <c r="G128" s="178"/>
      <c r="H128" s="178"/>
      <c r="I128" s="178"/>
      <c r="J128" s="178"/>
      <c r="K128" s="178"/>
    </row>
    <row r="129" spans="5:11" x14ac:dyDescent="0.2">
      <c r="E129" s="178"/>
      <c r="F129" s="178"/>
      <c r="G129" s="178"/>
      <c r="H129" s="178"/>
      <c r="I129" s="178"/>
      <c r="J129" s="178"/>
      <c r="K129" s="178"/>
    </row>
  </sheetData>
  <mergeCells count="33">
    <mergeCell ref="C6:E6"/>
    <mergeCell ref="C7:E7"/>
    <mergeCell ref="C8:E8"/>
    <mergeCell ref="C28:E28"/>
    <mergeCell ref="C34:E34"/>
    <mergeCell ref="C36:E36"/>
    <mergeCell ref="D65:E65"/>
    <mergeCell ref="D66:E66"/>
    <mergeCell ref="D67:E67"/>
    <mergeCell ref="D68:E68"/>
    <mergeCell ref="C50:D50"/>
    <mergeCell ref="C46:D46"/>
    <mergeCell ref="D63:F63"/>
    <mergeCell ref="C42:D42"/>
    <mergeCell ref="D84:E84"/>
    <mergeCell ref="D81:E81"/>
    <mergeCell ref="D82:E82"/>
    <mergeCell ref="D71:E71"/>
    <mergeCell ref="D64:E64"/>
    <mergeCell ref="D83:E83"/>
    <mergeCell ref="D79:E79"/>
    <mergeCell ref="D80:E80"/>
    <mergeCell ref="D69:E69"/>
    <mergeCell ref="D70:E70"/>
    <mergeCell ref="D76:F76"/>
    <mergeCell ref="I52:I53"/>
    <mergeCell ref="D60:H60"/>
    <mergeCell ref="D77:E77"/>
    <mergeCell ref="D78:E78"/>
    <mergeCell ref="H52:H53"/>
    <mergeCell ref="G52:G53"/>
    <mergeCell ref="F52:F53"/>
    <mergeCell ref="D52:E53"/>
  </mergeCells>
  <pageMargins left="0.7" right="0.7" top="0.75" bottom="0.75" header="0.3" footer="0.3"/>
  <pageSetup orientation="portrait"/>
  <ignoredErrors>
    <ignoredError sqref="F112:H112" formula="1"/>
  </ignoredErrors>
  <legacy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3CEB8B8-8668-4540-8902-1F3FB5D01C8E}">
  <dimension ref="C3:O19"/>
  <sheetViews>
    <sheetView workbookViewId="0">
      <selection activeCell="E7" sqref="E7"/>
    </sheetView>
  </sheetViews>
  <sheetFormatPr baseColWidth="10" defaultRowHeight="12.75" x14ac:dyDescent="0.2"/>
  <cols>
    <col min="3" max="3" width="28.42578125" customWidth="1"/>
    <col min="4" max="4" width="30.5703125" customWidth="1"/>
    <col min="5" max="5" width="11.85546875" bestFit="1" customWidth="1"/>
  </cols>
  <sheetData>
    <row r="3" spans="3:15" ht="13.5" thickBot="1" x14ac:dyDescent="0.25"/>
    <row r="4" spans="3:15" ht="15" thickBot="1" x14ac:dyDescent="0.25">
      <c r="C4" s="273" t="s">
        <v>393</v>
      </c>
      <c r="D4" s="273" t="s">
        <v>394</v>
      </c>
    </row>
    <row r="5" spans="3:15" ht="15" x14ac:dyDescent="0.2">
      <c r="C5" s="274" t="s">
        <v>395</v>
      </c>
      <c r="D5" s="276">
        <v>24900</v>
      </c>
      <c r="E5" s="278">
        <f>D5/1</f>
        <v>24900</v>
      </c>
      <c r="F5" s="279">
        <v>0.7</v>
      </c>
      <c r="H5" s="362" t="s">
        <v>399</v>
      </c>
      <c r="I5" s="363"/>
      <c r="J5" s="363"/>
      <c r="K5" s="363"/>
      <c r="L5" s="363"/>
      <c r="M5" s="363"/>
      <c r="N5" s="363"/>
      <c r="O5" s="363"/>
    </row>
    <row r="6" spans="3:15" ht="15" x14ac:dyDescent="0.2">
      <c r="C6" s="275" t="s">
        <v>396</v>
      </c>
      <c r="D6" s="277">
        <v>34900</v>
      </c>
      <c r="E6" s="278">
        <f>D6/2</f>
        <v>17450</v>
      </c>
      <c r="F6" s="279">
        <v>0.1</v>
      </c>
      <c r="H6" s="363"/>
      <c r="I6" s="363"/>
      <c r="J6" s="363"/>
      <c r="K6" s="363"/>
      <c r="L6" s="363"/>
      <c r="M6" s="363"/>
      <c r="N6" s="363"/>
      <c r="O6" s="363"/>
    </row>
    <row r="7" spans="3:15" ht="15" x14ac:dyDescent="0.2">
      <c r="C7" s="274" t="s">
        <v>397</v>
      </c>
      <c r="D7" s="276">
        <v>49900</v>
      </c>
      <c r="E7" s="278">
        <f>D7/3</f>
        <v>16633.333333333332</v>
      </c>
      <c r="F7" s="279">
        <v>0.1</v>
      </c>
      <c r="H7" s="363"/>
      <c r="I7" s="363"/>
      <c r="J7" s="363"/>
      <c r="K7" s="363"/>
      <c r="L7" s="363"/>
      <c r="M7" s="363"/>
      <c r="N7" s="363"/>
      <c r="O7" s="363"/>
    </row>
    <row r="8" spans="3:15" ht="15" x14ac:dyDescent="0.2">
      <c r="C8" s="275" t="s">
        <v>398</v>
      </c>
      <c r="D8" s="277">
        <v>59900</v>
      </c>
      <c r="E8" s="278">
        <f>D8/4</f>
        <v>14975</v>
      </c>
      <c r="F8" s="279">
        <v>0.1</v>
      </c>
      <c r="H8" s="363"/>
      <c r="I8" s="363"/>
      <c r="J8" s="363"/>
      <c r="K8" s="363"/>
      <c r="L8" s="363"/>
      <c r="M8" s="363"/>
      <c r="N8" s="363"/>
      <c r="O8" s="363"/>
    </row>
    <row r="9" spans="3:15" x14ac:dyDescent="0.2">
      <c r="E9" s="280">
        <f>(E5*F5)+(E6*F6)+(E7*F7)+(E8*F8)</f>
        <v>22335.833333333332</v>
      </c>
      <c r="H9" s="363"/>
      <c r="I9" s="363"/>
      <c r="J9" s="363"/>
      <c r="K9" s="363"/>
      <c r="L9" s="363"/>
      <c r="M9" s="363"/>
      <c r="N9" s="363"/>
      <c r="O9" s="363"/>
    </row>
    <row r="10" spans="3:15" x14ac:dyDescent="0.2">
      <c r="D10" s="280">
        <f>AVERAGE(D5:D8)</f>
        <v>42400</v>
      </c>
      <c r="H10" s="363"/>
      <c r="I10" s="363"/>
      <c r="J10" s="363"/>
      <c r="K10" s="363"/>
      <c r="L10" s="363"/>
      <c r="M10" s="363"/>
      <c r="N10" s="363"/>
      <c r="O10" s="363"/>
    </row>
    <row r="11" spans="3:15" x14ac:dyDescent="0.2">
      <c r="H11" s="363"/>
      <c r="I11" s="363"/>
      <c r="J11" s="363"/>
      <c r="K11" s="363"/>
      <c r="L11" s="363"/>
      <c r="M11" s="363"/>
      <c r="N11" s="363"/>
      <c r="O11" s="363"/>
    </row>
    <row r="12" spans="3:15" x14ac:dyDescent="0.2">
      <c r="H12" s="363"/>
      <c r="I12" s="363"/>
      <c r="J12" s="363"/>
      <c r="K12" s="363"/>
      <c r="L12" s="363"/>
      <c r="M12" s="363"/>
      <c r="N12" s="363"/>
      <c r="O12" s="363"/>
    </row>
    <row r="13" spans="3:15" x14ac:dyDescent="0.2">
      <c r="H13" s="363"/>
      <c r="I13" s="363"/>
      <c r="J13" s="363"/>
      <c r="K13" s="363"/>
      <c r="L13" s="363"/>
      <c r="M13" s="363"/>
      <c r="N13" s="363"/>
      <c r="O13" s="363"/>
    </row>
    <row r="14" spans="3:15" x14ac:dyDescent="0.2">
      <c r="H14" s="363"/>
      <c r="I14" s="363"/>
      <c r="J14" s="363"/>
      <c r="K14" s="363"/>
      <c r="L14" s="363"/>
      <c r="M14" s="363"/>
      <c r="N14" s="363"/>
      <c r="O14" s="363"/>
    </row>
    <row r="15" spans="3:15" x14ac:dyDescent="0.2">
      <c r="H15" s="363"/>
      <c r="I15" s="363"/>
      <c r="J15" s="363"/>
      <c r="K15" s="363"/>
      <c r="L15" s="363"/>
      <c r="M15" s="363"/>
      <c r="N15" s="363"/>
      <c r="O15" s="363"/>
    </row>
    <row r="16" spans="3:15" x14ac:dyDescent="0.2">
      <c r="H16" s="363"/>
      <c r="I16" s="363"/>
      <c r="J16" s="363"/>
      <c r="K16" s="363"/>
      <c r="L16" s="363"/>
      <c r="M16" s="363"/>
      <c r="N16" s="363"/>
      <c r="O16" s="363"/>
    </row>
    <row r="17" spans="8:15" x14ac:dyDescent="0.2">
      <c r="H17" s="363"/>
      <c r="I17" s="363"/>
      <c r="J17" s="363"/>
      <c r="K17" s="363"/>
      <c r="L17" s="363"/>
      <c r="M17" s="363"/>
      <c r="N17" s="363"/>
      <c r="O17" s="363"/>
    </row>
    <row r="18" spans="8:15" x14ac:dyDescent="0.2">
      <c r="H18" s="363"/>
      <c r="I18" s="363"/>
      <c r="J18" s="363"/>
      <c r="K18" s="363"/>
      <c r="L18" s="363"/>
      <c r="M18" s="363"/>
      <c r="N18" s="363"/>
      <c r="O18" s="363"/>
    </row>
    <row r="19" spans="8:15" x14ac:dyDescent="0.2">
      <c r="H19" s="363"/>
      <c r="I19" s="363"/>
      <c r="J19" s="363"/>
      <c r="K19" s="363"/>
      <c r="L19" s="363"/>
      <c r="M19" s="363"/>
      <c r="N19" s="363"/>
      <c r="O19" s="363"/>
    </row>
  </sheetData>
  <mergeCells count="1">
    <mergeCell ref="H5:O19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D9AAC5DDC520747947F80D748BE9277" ma:contentTypeVersion="7" ma:contentTypeDescription="Crear nuevo documento." ma:contentTypeScope="" ma:versionID="a352c0b43311e12552e8d8a46154f88e">
  <xsd:schema xmlns:xsd="http://www.w3.org/2001/XMLSchema" xmlns:xs="http://www.w3.org/2001/XMLSchema" xmlns:p="http://schemas.microsoft.com/office/2006/metadata/properties" xmlns:ns2="8c7c5248-10b5-47c5-9c7e-64a41fa683f0" targetNamespace="http://schemas.microsoft.com/office/2006/metadata/properties" ma:root="true" ma:fieldsID="44aec9ef4281ef09079aca3305954d71" ns2:_="">
    <xsd:import namespace="8c7c5248-10b5-47c5-9c7e-64a41fa683f0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ObjectDetectorVersions" minOccurs="0"/>
                <xsd:element ref="ns2:MediaServiceSearchProperties" minOccurs="0"/>
                <xsd:element ref="ns2:MediaServiceGenerationTime" minOccurs="0"/>
                <xsd:element ref="ns2:MediaServiceEventHashCode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c7c5248-10b5-47c5-9c7e-64a41fa683f0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1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D51DD059-BC21-45D3-9284-21D95D16B27F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5650B57-05CD-45DB-9BC9-9438530EBB9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c7c5248-10b5-47c5-9c7e-64a41fa683f0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8</vt:i4>
      </vt:variant>
    </vt:vector>
  </HeadingPairs>
  <TitlesOfParts>
    <vt:vector size="8" baseType="lpstr">
      <vt:lpstr>INVERSIONES </vt:lpstr>
      <vt:lpstr>COSTOS Y GASTOS</vt:lpstr>
      <vt:lpstr>PROM TAMAÑOS DEL PROYC</vt:lpstr>
      <vt:lpstr>CRÉDITO</vt:lpstr>
      <vt:lpstr>COSTOS RESUMEN</vt:lpstr>
      <vt:lpstr>PROYECCIONES</vt:lpstr>
      <vt:lpstr>EVALUACIÓN</vt:lpstr>
      <vt:lpstr>PRECIOS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Personal</dc:creator>
  <cp:lastModifiedBy>JUAN GUTIERREZ</cp:lastModifiedBy>
  <dcterms:created xsi:type="dcterms:W3CDTF">2008-08-27T13:35:26Z</dcterms:created>
  <dcterms:modified xsi:type="dcterms:W3CDTF">2024-07-01T13:16:53Z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0x0101008D5B45C336F8E549B6B93F74111E0D91</vt:lpwstr>
  </property>
</Properties>
</file>